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23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70C5EDF-C61B-4013-B2ED-FD70912AFF1D}" xr6:coauthVersionLast="36" xr6:coauthVersionMax="36" xr10:uidLastSave="{00000000-0000-0000-0000-000000000000}"/>
  <bookViews>
    <workbookView xWindow="0" yWindow="0" windowWidth="19200" windowHeight="6640" tabRatio="877" xr2:uid="{6D20B610-4B7B-46E6-8834-0D87C69B9055}"/>
  </bookViews>
  <sheets>
    <sheet name="Index" sheetId="31" r:id="rId1"/>
    <sheet name="BroadbandPerfom" sheetId="1" r:id="rId2"/>
    <sheet name="BroadbandFinancial" sheetId="2" r:id="rId3"/>
    <sheet name="BroadbandPersonnel" sheetId="3" r:id="rId4"/>
    <sheet name="FPBPerfom" sheetId="4" r:id="rId5"/>
    <sheet name="FPBFinancial" sheetId="5" r:id="rId6"/>
    <sheet name="FPBPersonnel" sheetId="6" r:id="rId7"/>
    <sheet name="ICASAPerfom" sheetId="7" r:id="rId8"/>
    <sheet name="ICASAFinancial" sheetId="8" r:id="rId9"/>
    <sheet name="ICASAPersonnel" sheetId="9" r:id="rId10"/>
    <sheet name="NEMISAPerfom" sheetId="10" r:id="rId11"/>
    <sheet name="NEMISAFinancial" sheetId="11" r:id="rId12"/>
    <sheet name="NEMISAPersonnel" sheetId="12" r:id="rId13"/>
    <sheet name="SENTECHPerfom" sheetId="13" r:id="rId14"/>
    <sheet name="SENTECHFinancial" sheetId="14" r:id="rId15"/>
    <sheet name="SENTECHPersonnel" sheetId="15" r:id="rId16"/>
    <sheet name="SABCPerfom" sheetId="16" r:id="rId17"/>
    <sheet name="SABCFinancial" sheetId="17" r:id="rId18"/>
    <sheet name="SABCPersonnel" sheetId="18" r:id="rId19"/>
    <sheet name="SAPOPerfom" sheetId="19" r:id="rId20"/>
    <sheet name="SAPOFinancial" sheetId="20" r:id="rId21"/>
    <sheet name="SAPOPersonnel" sheetId="21" r:id="rId22"/>
    <sheet name="SITAPerfom" sheetId="22" r:id="rId23"/>
    <sheet name="SITAFinancial" sheetId="23" r:id="rId24"/>
    <sheet name="SITAPersonnel" sheetId="24" r:id="rId25"/>
    <sheet name="USAASAPerfom" sheetId="25" r:id="rId26"/>
    <sheet name="USAASAFinancial" sheetId="26" r:id="rId27"/>
    <sheet name="USAASAPersonnel" sheetId="27" r:id="rId28"/>
    <sheet name="USAFPerfom" sheetId="28" r:id="rId29"/>
    <sheet name="USAFFinancial" sheetId="29" r:id="rId30"/>
    <sheet name="USAF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<sst xmlns="http://schemas.openxmlformats.org/spreadsheetml/2006/main" count="1555" uniqueCount="297">
  <si>
    <t>Table 30.18 Broadband Infraco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</si>
  <si>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</si>
  <si>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</si>
  <si>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</si>
  <si>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</si>
  <si>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</si>
  <si>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</si>
  <si>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</si>
  <si>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</si>
  <si>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</si>
  <si>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</si>
  <si>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</si>
  <si>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</si>
  <si>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Network performance rebates paid as percentage of gross revenue per year</t>
  </si>
  <si>
    <t>Network operations</t>
  </si>
  <si>
    <t>Department: Communications and Digital Technologies</t>
  </si>
  <si>
    <t>Table 30.19 Broadband Infraco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</si>
  <si>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</si>
  <si>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</si>
  <si>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</si>
  <si>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</si>
  <si>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</si>
  <si>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</si>
  <si>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</si>
  <si>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</si>
  <si>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</si>
  <si>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</si>
  <si>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30.20 Broadband Infraco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</si>
  <si>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</si>
  <si>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</si>
  <si>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</si>
  <si>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</si>
  <si>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</si>
  <si>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</si>
  <si>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</si>
  <si>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</si>
  <si>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</si>
  <si>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</si>
  <si>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</si>
  <si>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</si>
  <si>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</si>
  <si>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</si>
  <si>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</si>
  <si>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</si>
  <si>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</si>
  <si>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</si>
  <si>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</si>
  <si>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</si>
  <si>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</si>
  <si>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</si>
  <si>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</si>
  <si>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</si>
  <si>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</si>
  <si>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</si>
  <si>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</si>
  <si>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</si>
  <si>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</si>
  <si>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</si>
  <si>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</si>
  <si>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</si>
  <si>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</si>
  <si>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</si>
  <si>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</si>
  <si>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</si>
  <si>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</si>
  <si>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</si>
  <si>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</si>
  <si>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</si>
  <si>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</si>
  <si>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</si>
  <si>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</si>
  <si>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</si>
  <si>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</si>
  <si>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Borrowings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</si>
  <si>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</si>
  <si>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</si>
  <si>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</si>
  <si>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</si>
  <si>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</si>
  <si>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30.21 Broadband Infraco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</si>
  <si>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</si>
  <si>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</si>
  <si>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</si>
  <si>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</si>
  <si>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</si>
  <si>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</si>
  <si>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</si>
  <si>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</si>
  <si>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</si>
  <si>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</si>
  <si>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Broadband Infraco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</si>
  <si>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</si>
  <si>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</si>
  <si>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</si>
  <si>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</si>
  <si>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</si>
  <si>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</si>
  <si>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</si>
  <si>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</si>
  <si>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</si>
  <si>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Table 30.22 Film and Publication Board performance indicators by programme/objective/activity and related priority</t>
  </si>
  <si>
    <t>Technology support and platform monitoring</t>
  </si>
  <si>
    <t>Table 30.23 Film and Publication Board expenditure trends and estimates by programme/objective/activity</t>
  </si>
  <si>
    <t>Regulatory development and enforcement</t>
  </si>
  <si>
    <t>Table 30.24 Film and Publication Board statements of financial performance</t>
  </si>
  <si>
    <t>Transfers received</t>
  </si>
  <si>
    <t>Other sales</t>
  </si>
  <si>
    <t>Repayment of finance leases</t>
  </si>
  <si>
    <t>Other flows from financing activities</t>
  </si>
  <si>
    <t xml:space="preserve">Statutory receivables </t>
  </si>
  <si>
    <t>Table 30.25 Film and Publication Board personnel numbers and cost by salary level</t>
  </si>
  <si>
    <t>Film and Publication Board</t>
  </si>
  <si>
    <t>1 – 6</t>
  </si>
  <si>
    <t>Table 30.26 Independent Communications Authority of South Africa performance indicators by programme/objective/activity and related priority</t>
  </si>
  <si>
    <t>Outcome 3: Structural reforms to drive growth and competitiveness</t>
  </si>
  <si>
    <t>91%</t>
  </si>
  <si>
    <t>Licensing</t>
  </si>
  <si>
    <t>Number of reports with recommendations on South Africa’s readiness for 5G produced per year</t>
  </si>
  <si>
    <t>Engineering and technology</t>
  </si>
  <si>
    <t>Number of tariff analysis reports produced per year</t>
  </si>
  <si>
    <t>Policy research and analysis</t>
  </si>
  <si>
    <t>Percentage of consumer complaints resolved per year</t>
  </si>
  <si>
    <t>Compliance and consumer affairs</t>
  </si>
  <si>
    <t>Regions</t>
  </si>
  <si>
    <t>Table 30.27 Independent Communications Authority of South Africa expenditure trends and estimates by programme/objective/activity</t>
  </si>
  <si>
    <t>Table 30.28 Independent Communications Authority of South Africa statements of financial performance</t>
  </si>
  <si>
    <t>Inventory</t>
  </si>
  <si>
    <t>Table 30.29 Independent Communications Authority of South Africa personnel numbers and cost by salary level</t>
  </si>
  <si>
    <t>Independent Communications Authority of South Africa</t>
  </si>
  <si>
    <t>Table 30.30 National Electronic Media Institute of South Africa performance indicators by programme/objective/activity and related priority</t>
  </si>
  <si>
    <t>e-Astuteness development</t>
  </si>
  <si>
    <t>Outcome 14: Skills for the economy</t>
  </si>
  <si>
    <t>Knowledge for innovation</t>
  </si>
  <si>
    <t>Table 30.31 National Electronic Media Institute of South Africa expenditure trends and estimates by programme/objective/activity</t>
  </si>
  <si>
    <t>Aggregation framework</t>
  </si>
  <si>
    <t>Table 30.32 National Electronic Media Institute of South Africa statements of financial performance</t>
  </si>
  <si>
    <t>Table 30.33 National Electronic Media Institute of South Africa personnel numbers and cost by salary level</t>
  </si>
  <si>
    <t>National Electronic Media Institute of South Africa</t>
  </si>
  <si>
    <t>Table 30.34 Sentech performance indicators by programme/objective/activity and related priority</t>
  </si>
  <si>
    <t>Attain digital terrestrial television network</t>
  </si>
  <si>
    <t>Table 30.35 Sentech expenditure trends and estimates by programme/objective/activity</t>
  </si>
  <si>
    <t>Table 30.36 Sentech statements of financial performance</t>
  </si>
  <si>
    <t>Payments for financial assets</t>
  </si>
  <si>
    <t>Capital and reserves</t>
  </si>
  <si>
    <t>Table 30.37 Sentech personnel numbers and cost by salary level</t>
  </si>
  <si>
    <t>Sentech</t>
  </si>
  <si>
    <t>Table 30.38 South African Broadcasting Corporation performance indicators by programme/objective/activity and related priority</t>
  </si>
  <si>
    <t>Table 30.39 South African Broadcasting Corporation expenditure trends and estimates by programme/objective/activity</t>
  </si>
  <si>
    <t>Local content delivery: Video entertainment</t>
  </si>
  <si>
    <t>Local content delivery: Radio</t>
  </si>
  <si>
    <t>Universal access transmitter rollout news</t>
  </si>
  <si>
    <t>Sports of national interest and mandate</t>
  </si>
  <si>
    <t>Digital terrestrial migration and technology</t>
  </si>
  <si>
    <t>Table 30.40 South African Broadcasting Corporation statements of financial performance</t>
  </si>
  <si>
    <t>Other flows from investing activities</t>
  </si>
  <si>
    <t>Non-current assets held for sale</t>
  </si>
  <si>
    <t>Defined benefit plan assets</t>
  </si>
  <si>
    <t>Derivatives financial instruments</t>
  </si>
  <si>
    <t>Table 30.41 South African Broadcasting Corporation personnel numbers and cost by salary level</t>
  </si>
  <si>
    <t>South African Broadcasting Corporation</t>
  </si>
  <si>
    <t>Table 30.42 South African Post Office performance indicators by programme/objective/activity and related priority</t>
  </si>
  <si>
    <t>Percentage of customer queries resolved with 72 hours</t>
  </si>
  <si>
    <t>83%</t>
  </si>
  <si>
    <t>76%</t>
  </si>
  <si>
    <t>96%</t>
  </si>
  <si>
    <t>Total number of points of presence</t>
  </si>
  <si>
    <t>Post Office Operations</t>
  </si>
  <si>
    <t>1646</t>
  </si>
  <si>
    <t>1069</t>
  </si>
  <si>
    <t>894</t>
  </si>
  <si>
    <t>657</t>
  </si>
  <si>
    <t>6,57</t>
  </si>
  <si>
    <t>Percentage achieve the regulated mail delivery standard</t>
  </si>
  <si>
    <t>68%</t>
  </si>
  <si>
    <t>52%</t>
  </si>
  <si>
    <t>33</t>
  </si>
  <si>
    <t>92%</t>
  </si>
  <si>
    <t>92</t>
  </si>
  <si>
    <t>Table 30.43 South African Post Office expenditure trends and estimates by programme/objective/activity</t>
  </si>
  <si>
    <t>Docex</t>
  </si>
  <si>
    <t>Post office operations</t>
  </si>
  <si>
    <t>Table 30.44 South African Post Office statements of financial performance</t>
  </si>
  <si>
    <t>Table 30.45 South African Post Office personnel numbers and cost by salary level</t>
  </si>
  <si>
    <t>South African Post Office</t>
  </si>
  <si>
    <t>Table 30.46 State Information Technology Agency performance indicators by programme/objective/activity and related priority</t>
  </si>
  <si>
    <t>Revenue generation stream</t>
  </si>
  <si>
    <t>Outcome 19: Digital transformation across the state</t>
  </si>
  <si>
    <t>Table 30.47 State Information Technology Agency expenditure trends and estimates by programme/objective/activity</t>
  </si>
  <si>
    <t>Table 30.48 State Information Technology Agency statements of financial performance</t>
  </si>
  <si>
    <t>Table 30.49 State Information Technology Agency personnel numbers and cost by salary level</t>
  </si>
  <si>
    <t>State Information Technology Agency</t>
  </si>
  <si>
    <t>Table 30.50 Universal Service and Access Agency of South Africa performance indicators by programme/objective/activity and related priority</t>
  </si>
  <si>
    <t>Table 30.51 Universal Service and Access Agency of South Africa expenditure trends and estimates by programme/objective/activity</t>
  </si>
  <si>
    <t>Table 30.52 Universal Service and Access Agency of South Africa statements of financial performance</t>
  </si>
  <si>
    <t>Table 30.53 Universal Service and Access Agency of South Africa personnel numbers and cost by salary level</t>
  </si>
  <si>
    <t>Universal Service and Access Agency of South Africa</t>
  </si>
  <si>
    <t>Table 30.54 Universal Service and Access Fund performance indicators by programme/objective/activity and related priority</t>
  </si>
  <si>
    <t>Broadband infrastructure and connectivity to underserviced and unserved areas</t>
  </si>
  <si>
    <t>Outcome 4: Increased infrastructure investment and job creation</t>
  </si>
  <si>
    <t>Broadcasting digital migration programme</t>
  </si>
  <si>
    <t>Table 30.55 Universal Service and Access Fund expenditure trends and estimates by programme/objective/activity</t>
  </si>
  <si>
    <t>Table 30.56 Universal Service and Access Fund statements of financial performance</t>
  </si>
  <si>
    <t>Accrued investment interest</t>
  </si>
  <si>
    <t>Table 30.57 Universal Service and Access Fund personnel numbers and cost by salary level</t>
  </si>
  <si>
    <t>Entity name</t>
  </si>
  <si>
    <t>Table name</t>
  </si>
  <si>
    <t xml:space="preserve"> Broadband Infraco </t>
  </si>
  <si>
    <t xml:space="preserve"> Film and Publication Board </t>
  </si>
  <si>
    <t xml:space="preserve"> Independent Communications Authority of South Africa </t>
  </si>
  <si>
    <t xml:space="preserve"> National Electronic Media Institute of South Africa </t>
  </si>
  <si>
    <t xml:space="preserve"> Sentech </t>
  </si>
  <si>
    <t xml:space="preserve"> South African Broadcasting Corporation </t>
  </si>
  <si>
    <t xml:space="preserve"> South African Post Office </t>
  </si>
  <si>
    <t xml:space="preserve"> State Information Technology Agency </t>
  </si>
  <si>
    <t xml:space="preserve"> Universal Service and Access Agency of South Africa </t>
  </si>
  <si>
    <t xml:space="preserve"> Universal Service and Access Fund </t>
  </si>
  <si>
    <t>MTDP outcome</t>
  </si>
  <si>
    <t>≤0.3%</t>
  </si>
  <si>
    <t>≤2%</t>
  </si>
  <si>
    <t>≤1%</t>
  </si>
  <si>
    <t>Actual time taken to restore core network faults per year (hours)</t>
  </si>
  <si>
    <t>Number of government sites connected to the Broadband Infraco network and maintained as part of phase 1 of the South Africa Connect project per year</t>
  </si>
  <si>
    <t>Increase in available fibre network per year (kilometres)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</si>
  <si>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</si>
  <si>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1. No historical data available.</t>
  </si>
  <si>
    <t>1. Rand million.</t>
  </si>
  <si>
    <t>Percentage of the digital transformation roadmap implemented per year</t>
  </si>
  <si>
    <t>Outcome 17: Improved governance and performance of public entities</t>
  </si>
  <si>
    <t>Percentage of licensing and content classification decisions issued within 7 working days per year</t>
  </si>
  <si>
    <t>Percentage of applications for licences processed within 5 working days per year</t>
  </si>
  <si>
    <t>Percentage of matters finalised before the enforcement committee within 12 months per year</t>
  </si>
  <si>
    <t>Percentage access to high-demand spectrum from the 700 MHz, 800 MHz, 2.6GHz and 3.5 GHz bands per year</t>
  </si>
  <si>
    <t>(11 353/</t>
  </si>
  <si>
    <t>12 003)</t>
  </si>
  <si>
    <t xml:space="preserve"> (14 575/</t>
  </si>
  <si>
    <t>15 111)</t>
  </si>
  <si>
    <t>(15 081/</t>
  </si>
  <si>
    <t>15 682)</t>
  </si>
  <si>
    <t>Percentage of reported radio frequency interference cases resolved per year</t>
  </si>
  <si>
    <t>(196/</t>
  </si>
  <si>
    <t>199)</t>
  </si>
  <si>
    <t>(156/</t>
  </si>
  <si>
    <t>160)</t>
  </si>
  <si>
    <t>(138/</t>
  </si>
  <si>
    <t>141)</t>
  </si>
  <si>
    <t>Number of learners trained in creative media through short courses per year</t>
  </si>
  <si>
    <t>Number of learners trained in creative media through learnerships per year</t>
  </si>
  <si>
    <t>Number of learners trained in digital literacy programmes per year</t>
  </si>
  <si>
    <t>Number of small, medium and</t>
  </si>
  <si>
    <t>micro enterprises trained in digital entrepreneurship per year</t>
  </si>
  <si>
    <t>Number of learners trained in digital technologies per year</t>
  </si>
  <si>
    <t>Number of learners trained in ICT programmes per year</t>
  </si>
  <si>
    <t>Percentage household coverage of digital television infrastructure per year</t>
  </si>
  <si>
    <t>Percentage availability of digital terrestrial television per year</t>
  </si>
  <si>
    <t>(1.01 million</t>
  </si>
  <si>
    <t>hours/</t>
  </si>
  <si>
    <t>1.02 million</t>
  </si>
  <si>
    <t>hours)</t>
  </si>
  <si>
    <t>(1.01million</t>
  </si>
  <si>
    <t xml:space="preserve"> hours/</t>
  </si>
  <si>
    <t>1.02million</t>
  </si>
  <si>
    <t xml:space="preserve"> hours)</t>
  </si>
  <si>
    <t>Number of national days covered on television per year</t>
  </si>
  <si>
    <t>Outcome 15: Social cohesion and nation building</t>
  </si>
  <si>
    <t>Percentage of</t>
  </si>
  <si>
    <t>prime-time share</t>
  </si>
  <si>
    <t>of television screen</t>
  </si>
  <si>
    <t>ratings per year</t>
  </si>
  <si>
    <t>SABC1: 25%</t>
  </si>
  <si>
    <t>SABC2: 8%</t>
  </si>
  <si>
    <t>SABC3: 3%</t>
  </si>
  <si>
    <t>SABC1: 22%</t>
  </si>
  <si>
    <t>SABC2: 6%</t>
  </si>
  <si>
    <t>SABC1: 20%</t>
  </si>
  <si>
    <t>SABC2: 5%</t>
  </si>
  <si>
    <t>SABC3: 2%</t>
  </si>
  <si>
    <t>SABC2: 7%</t>
  </si>
  <si>
    <t>SABC1: 24%</t>
  </si>
  <si>
    <t>SABC3: 5%</t>
  </si>
  <si>
    <t xml:space="preserve">Average number of adult listeners of SABC radio stations per 7-day period for public broadcast services (PBS) and public commercial stations (PCS) </t>
  </si>
  <si>
    <t>PBS: 30m</t>
  </si>
  <si>
    <t>PCS: 6m</t>
  </si>
  <si>
    <t>PBS: 23.5m</t>
  </si>
  <si>
    <t>PCS: 5m</t>
  </si>
  <si>
    <t>Number of registered users of the SABC+ platform per year</t>
  </si>
  <si>
    <t>1 000 000</t>
  </si>
  <si>
    <t xml:space="preserve">Numbers of hours of television content </t>
  </si>
  <si>
    <t>digitised per year</t>
  </si>
  <si>
    <t>1. Targets are based on unaudited figures from the entity and may not reconcile with departmental data.</t>
  </si>
  <si>
    <t>No information available</t>
  </si>
  <si>
    <t>Number of e-government services implemented per year</t>
  </si>
  <si>
    <t>Number of big data analytics use cases deployed through the integration of government data and systems per year</t>
  </si>
  <si>
    <t>Number of open innovation solutions commercialised per year</t>
  </si>
  <si>
    <t>Number of South Africa Connect sites connected and sustained per year</t>
  </si>
  <si>
    <t>Number of subsidised connected sites funded in line with the approved broadband funding model per year</t>
  </si>
  <si>
    <t>Subsidised installations funded in line with the approved broadcasting digital migration funding model per year</t>
  </si>
  <si>
    <t>1. Project concluded.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</si>
</sst>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1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168" fontId="13" fillId="0" borderId="13" xfId="8" applyNumberFormat="1" applyFont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0" fontId="24" fillId="0" borderId="14" xfId="0" applyFont="1" applyBorder="1" applyAlignment="1">
      <alignment horizontal="justify" vertical="center"/>
    </xf>
    <xf numFmtId="0" fontId="25" fillId="0" borderId="0" xfId="0" applyFont="1" applyAlignment="1">
      <alignment vertical="center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10" fontId="21" fillId="0" borderId="11" xfId="0" applyNumberFormat="1" applyFont="1" applyBorder="1" applyAlignment="1">
      <alignment horizontal="right" vertical="center" wrapText="1"/>
    </xf>
    <xf numFmtId="10" fontId="21" fillId="0" borderId="12" xfId="0" applyNumberFormat="1" applyFont="1" applyBorder="1" applyAlignment="1">
      <alignment horizontal="right" vertical="center" wrapText="1"/>
    </xf>
    <xf numFmtId="10" fontId="21" fillId="0" borderId="11" xfId="0" applyNumberFormat="1" applyFont="1" applyBorder="1" applyAlignment="1">
      <alignment horizontal="right" vertical="center" wrapText="1"/>
    </xf>
    <xf numFmtId="10" fontId="21" fillId="0" borderId="12" xfId="0" applyNumberFormat="1" applyFont="1" applyBorder="1" applyAlignment="1">
      <alignment horizontal="right" vertical="center" wrapText="1"/>
    </xf>
    <xf numFmtId="10" fontId="21" fillId="0" borderId="21" xfId="0" applyNumberFormat="1" applyFont="1" applyBorder="1" applyAlignment="1">
      <alignment horizontal="right" vertical="center" wrapText="1"/>
    </xf>
    <xf numFmtId="10" fontId="21" fillId="0" borderId="22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1" fillId="0" borderId="2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0" fillId="0" borderId="26" xfId="0" applyBorder="1" applyAlignment="1">
      <alignment vertical="top" wrapText="1"/>
    </xf>
    <xf numFmtId="0" fontId="21" fillId="0" borderId="2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5" fillId="0" borderId="0" xfId="0" applyFont="1"/>
    <xf numFmtId="0" fontId="0" fillId="0" borderId="0" xfId="0" applyBorder="1"/>
    <xf numFmtId="0" fontId="0" fillId="0" borderId="14" xfId="0" applyBorder="1"/>
    <xf numFmtId="0" fontId="23" fillId="0" borderId="0" xfId="0" applyFont="1"/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22" xfId="0" applyFont="1" applyBorder="1" applyAlignment="1">
      <alignment horizontal="right" vertical="center" wrapText="1"/>
    </xf>
    <xf numFmtId="0" fontId="8" fillId="0" borderId="0" xfId="6" applyFont="1" applyBorder="1"/>
    <xf numFmtId="0" fontId="26" fillId="0" borderId="0" xfId="0" applyFont="1"/>
    <xf numFmtId="49" fontId="6" fillId="0" borderId="0" xfId="4" applyNumberFormat="1" applyFont="1" applyBorder="1" applyAlignment="1">
      <alignment horizontal="left" vertical="top" wrapText="1" indent="1"/>
    </xf>
    <xf numFmtId="0" fontId="6" fillId="0" borderId="0" xfId="4" applyFont="1" applyBorder="1" applyAlignment="1">
      <alignment horizontal="left" vertical="top" wrapText="1" indent="1"/>
    </xf>
    <xf numFmtId="0" fontId="6" fillId="0" borderId="0" xfId="1" applyNumberFormat="1" applyFont="1" applyBorder="1" applyAlignment="1" applyProtection="1">
      <alignment horizontal="left" vertical="top" wrapText="1" indent="1"/>
    </xf>
  </cellXfs>
  <cellStyles count="14">
    <cellStyle name="Comma" xfId="1" builtinId="3"/>
    <cellStyle name="Hyperlink" xfId="13" builtinId="8"/>
    <cellStyle name="Normal" xfId="0" builtinId="0"/>
    <cellStyle name="Normal 10" xfId="12" xr:uid="{9A0E2E92-C946-453E-A9FB-55CEC3146246}"/>
    <cellStyle name="Normal 15" xfId="5" xr:uid="{6C8D40BE-F7D3-4311-8518-1D40276A5AD3}"/>
    <cellStyle name="Normal 2 2 2" xfId="9" xr:uid="{D2B8A8B1-4D67-4BA7-A6A7-FEC577E0D603}"/>
    <cellStyle name="Normal_Book1 2" xfId="6" xr:uid="{E9688CE0-3304-455E-9550-BED6F2DF322A}"/>
    <cellStyle name="Normal_DBSA_PE30.2009N 2 2" xfId="7" xr:uid="{0BB95E61-53BA-421A-A404-4A992CADC994}"/>
    <cellStyle name="Normal_DBSA_PE30.2009N 3 2" xfId="3" xr:uid="{4D69D325-ACDF-4E30-9F74-117A265EC7E6}"/>
    <cellStyle name="Normal_Link to db 2 2" xfId="8" xr:uid="{6E406CC2-FB88-4CFC-BD3C-0F0A5432B38D}"/>
    <cellStyle name="Normal_Link to db 3 2" xfId="4" xr:uid="{CC330099-902B-469E-855E-519C918BF9DA}"/>
    <cellStyle name="Normal_Revenue Tables 2 2 2" xfId="10" xr:uid="{E596D1BC-C0ED-44BD-87AC-39B6CDDADEA2}"/>
    <cellStyle name="Percent" xfId="2" builtinId="5"/>
    <cellStyle name="Percent 2 2 3" xfId="11" xr:uid="{47432DCF-D936-4A1A-9683-60BBB08E5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7B9D-A6B4-4E4F-A42A-E0294C35A866}">
  <sheetPr codeName="Sheet2"/>
  <dimension ref="A1:B41"/>
  <sheetViews>
    <sheetView showGridLines="0" tabSelected="1" workbookViewId="0">
      <selection activeCell="A42" sqref="A4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204</v>
      </c>
      <c r="B1" s="14" t="s">
        <v>205</v>
      </c>
    </row>
    <row r="2" spans="1:2" x14ac:dyDescent="0.35">
      <c r="A2" t="s">
        <v>206</v>
      </c>
      <c r="B2" s="219" t="s">
        <v>0</v>
      </c>
    </row>
    <row r="3" spans="1:2" x14ac:dyDescent="0.35">
      <c r="B3" s="219" t="s">
        <v>16</v>
      </c>
    </row>
    <row r="4" spans="1:2" x14ac:dyDescent="0.35">
      <c r="B4" s="219" t="s">
        <v>27</v>
      </c>
    </row>
    <row r="5" spans="1:2" x14ac:dyDescent="0.35">
      <c r="B5" s="219" t="s">
        <v>79</v>
      </c>
    </row>
    <row r="6" spans="1:2" x14ac:dyDescent="0.35">
      <c r="A6" t="s">
        <v>207</v>
      </c>
      <c r="B6" s="219" t="s">
        <v>100</v>
      </c>
    </row>
    <row r="7" spans="1:2" x14ac:dyDescent="0.35">
      <c r="B7" s="219" t="s">
        <v>102</v>
      </c>
    </row>
    <row r="8" spans="1:2" x14ac:dyDescent="0.35">
      <c r="B8" s="219" t="s">
        <v>104</v>
      </c>
    </row>
    <row r="9" spans="1:2" x14ac:dyDescent="0.35">
      <c r="B9" s="219" t="s">
        <v>110</v>
      </c>
    </row>
    <row r="10" spans="1:2" x14ac:dyDescent="0.35">
      <c r="A10" t="s">
        <v>208</v>
      </c>
      <c r="B10" s="219" t="s">
        <v>113</v>
      </c>
    </row>
    <row r="11" spans="1:2" x14ac:dyDescent="0.35">
      <c r="B11" s="219" t="s">
        <v>124</v>
      </c>
    </row>
    <row r="12" spans="1:2" x14ac:dyDescent="0.35">
      <c r="B12" s="219" t="s">
        <v>125</v>
      </c>
    </row>
    <row r="13" spans="1:2" x14ac:dyDescent="0.35">
      <c r="B13" s="219" t="s">
        <v>127</v>
      </c>
    </row>
    <row r="14" spans="1:2" x14ac:dyDescent="0.35">
      <c r="A14" t="s">
        <v>209</v>
      </c>
      <c r="B14" s="219" t="s">
        <v>129</v>
      </c>
    </row>
    <row r="15" spans="1:2" x14ac:dyDescent="0.35">
      <c r="B15" s="219" t="s">
        <v>133</v>
      </c>
    </row>
    <row r="16" spans="1:2" x14ac:dyDescent="0.35">
      <c r="B16" s="219" t="s">
        <v>135</v>
      </c>
    </row>
    <row r="17" spans="1:2" x14ac:dyDescent="0.35">
      <c r="B17" s="219" t="s">
        <v>136</v>
      </c>
    </row>
    <row r="18" spans="1:2" x14ac:dyDescent="0.35">
      <c r="A18" t="s">
        <v>210</v>
      </c>
      <c r="B18" s="219" t="s">
        <v>138</v>
      </c>
    </row>
    <row r="19" spans="1:2" x14ac:dyDescent="0.35">
      <c r="B19" s="219" t="s">
        <v>140</v>
      </c>
    </row>
    <row r="20" spans="1:2" x14ac:dyDescent="0.35">
      <c r="B20" s="219" t="s">
        <v>141</v>
      </c>
    </row>
    <row r="21" spans="1:2" x14ac:dyDescent="0.35">
      <c r="B21" s="219" t="s">
        <v>144</v>
      </c>
    </row>
    <row r="22" spans="1:2" x14ac:dyDescent="0.35">
      <c r="A22" t="s">
        <v>211</v>
      </c>
      <c r="B22" s="219" t="s">
        <v>146</v>
      </c>
    </row>
    <row r="23" spans="1:2" x14ac:dyDescent="0.35">
      <c r="B23" s="219" t="s">
        <v>147</v>
      </c>
    </row>
    <row r="24" spans="1:2" x14ac:dyDescent="0.35">
      <c r="B24" s="219" t="s">
        <v>153</v>
      </c>
    </row>
    <row r="25" spans="1:2" x14ac:dyDescent="0.35">
      <c r="B25" s="219" t="s">
        <v>158</v>
      </c>
    </row>
    <row r="26" spans="1:2" x14ac:dyDescent="0.35">
      <c r="A26" t="s">
        <v>212</v>
      </c>
      <c r="B26" s="219" t="s">
        <v>160</v>
      </c>
    </row>
    <row r="27" spans="1:2" x14ac:dyDescent="0.35">
      <c r="B27" s="219" t="s">
        <v>178</v>
      </c>
    </row>
    <row r="28" spans="1:2" x14ac:dyDescent="0.35">
      <c r="B28" s="219" t="s">
        <v>181</v>
      </c>
    </row>
    <row r="29" spans="1:2" x14ac:dyDescent="0.35">
      <c r="B29" s="219" t="s">
        <v>182</v>
      </c>
    </row>
    <row r="30" spans="1:2" x14ac:dyDescent="0.35">
      <c r="A30" t="s">
        <v>213</v>
      </c>
      <c r="B30" s="219" t="s">
        <v>184</v>
      </c>
    </row>
    <row r="31" spans="1:2" x14ac:dyDescent="0.35">
      <c r="B31" s="219" t="s">
        <v>187</v>
      </c>
    </row>
    <row r="32" spans="1:2" x14ac:dyDescent="0.35">
      <c r="B32" s="219" t="s">
        <v>188</v>
      </c>
    </row>
    <row r="33" spans="1:2" x14ac:dyDescent="0.35">
      <c r="B33" s="219" t="s">
        <v>189</v>
      </c>
    </row>
    <row r="34" spans="1:2" x14ac:dyDescent="0.35">
      <c r="A34" t="s">
        <v>214</v>
      </c>
      <c r="B34" s="219" t="s">
        <v>191</v>
      </c>
    </row>
    <row r="35" spans="1:2" x14ac:dyDescent="0.35">
      <c r="B35" s="219" t="s">
        <v>192</v>
      </c>
    </row>
    <row r="36" spans="1:2" x14ac:dyDescent="0.35">
      <c r="B36" s="219" t="s">
        <v>193</v>
      </c>
    </row>
    <row r="37" spans="1:2" x14ac:dyDescent="0.35">
      <c r="B37" s="219" t="s">
        <v>194</v>
      </c>
    </row>
    <row r="38" spans="1:2" x14ac:dyDescent="0.35">
      <c r="A38" t="s">
        <v>215</v>
      </c>
      <c r="B38" s="219" t="s">
        <v>196</v>
      </c>
    </row>
    <row r="39" spans="1:2" x14ac:dyDescent="0.35">
      <c r="B39" s="219" t="s">
        <v>200</v>
      </c>
    </row>
    <row r="40" spans="1:2" x14ac:dyDescent="0.35">
      <c r="B40" s="219" t="s">
        <v>201</v>
      </c>
    </row>
    <row r="41" spans="1:2" x14ac:dyDescent="0.35">
      <c r="B41" s="219" t="s">
        <v>203</v>
      </c>
    </row>
  </sheetData>
  <hyperlinks>
    <hyperlink ref="B2" location="BroadbandPerfom!B2" display="BroadbandPerfom!B2" xr:uid="{F14D60E0-D9C5-45D2-BA62-286176B7E965}"/>
    <hyperlink ref="B3" location="BroadbandFinancial!B2" display="BroadbandFinancial!B2" xr:uid="{F75C6BEB-CB6F-4A56-BD94-3F38FCCB4E75}"/>
    <hyperlink ref="B4" location="BroadbandFinancial!B9" display="BroadbandFinancial!B9" xr:uid="{9AFC9288-B828-4431-BB1C-5185E0745CE3}"/>
    <hyperlink ref="B5" location="BroadbandPersonnel!B2" display="BroadbandPersonnel!B2" xr:uid="{17E5F722-7770-4354-9792-9B5D800EB403}"/>
    <hyperlink ref="B6" location="FPBPerfom!B2" display="FPBPerfom!B2" xr:uid="{E7F7D02C-897A-4AFF-A448-37C95FF45DDF}"/>
    <hyperlink ref="B7" location="FPBFinancial!B2" display="FPBFinancial!B2" xr:uid="{8A3B7D07-9129-48A2-865B-E01FD69002D1}"/>
    <hyperlink ref="B8" location="FPBFinancial!B10" display="FPBFinancial!B10" xr:uid="{4149E9A4-FFCE-40AD-8644-16FFE165F6BF}"/>
    <hyperlink ref="B9" location="FPBPersonnel!B2" display="FPBPersonnel!B2" xr:uid="{3FDC68B3-A102-467A-9DF3-F85525BF8B9D}"/>
    <hyperlink ref="B10" location="ICASAPerfom!B2" display="ICASAPerfom!B2" xr:uid="{27428F62-96E3-48BD-80C2-45FD6FA1106E}"/>
    <hyperlink ref="B11" location="ICASAFinancial!B2" display="ICASAFinancial!B2" xr:uid="{CFF91E2D-0282-4F25-B211-68473BCC5130}"/>
    <hyperlink ref="B12" location="ICASAFinancial!B13" display="ICASAFinancial!B13" xr:uid="{08A1F5F0-50C8-4EBE-8998-A5F38862E892}"/>
    <hyperlink ref="B13" location="ICASAPersonnel!B2" display="ICASAPersonnel!B2" xr:uid="{A903DFE1-61E9-4DE3-B22D-7378D60D9FCF}"/>
    <hyperlink ref="B14" location="NEMISAPerfom!B2" display="NEMISAPerfom!B2" xr:uid="{2BB5A9D8-50EC-402F-9A00-0FD7D8B37467}"/>
    <hyperlink ref="B15" location="NEMISAFinancial!B2" display="NEMISAFinancial!B2" xr:uid="{B3F878F5-2264-4D2C-8A04-00B75486A448}"/>
    <hyperlink ref="B16" location="NEMISAFinancial!B11" display="NEMISAFinancial!B11" xr:uid="{E7DCC218-2B5F-4216-AC41-51AD4DF0339D}"/>
    <hyperlink ref="B17" location="NEMISAPersonnel!B2" display="NEMISAPersonnel!B2" xr:uid="{658750C0-CA5E-45FF-9ECF-CB2D46016CBC}"/>
    <hyperlink ref="B18" location="SENTECHPerfom!B2" display="SENTECHPerfom!B2" xr:uid="{817147F4-63AB-4681-AF21-672D843C63C5}"/>
    <hyperlink ref="B19" location="SENTECHFinancial!B2" display="SENTECHFinancial!B2" xr:uid="{23C39E9D-C643-48CA-9D8F-D94C4DFC31BA}"/>
    <hyperlink ref="B20" location="SENTECHFinancial!B9" display="SENTECHFinancial!B9" xr:uid="{A1B3BA2D-7EFA-48CE-A956-B74DD0CC9BB3}"/>
    <hyperlink ref="B21" location="SENTECHPersonnel!B2" display="SENTECHPersonnel!B2" xr:uid="{6621059F-29F6-4429-AC25-7F94BE4FC06D}"/>
    <hyperlink ref="B22" location="SABCPerfom!B2" display="SABCPerfom!B2" xr:uid="{08A7C8B8-92F2-448E-852E-1A2103076844}"/>
    <hyperlink ref="B23" location="SABCFinancial!B2" display="SABCFinancial!B2" xr:uid="{56066958-7636-4734-9606-3EECB84C9466}"/>
    <hyperlink ref="B24" location="SABCFinancial!B13" display="SABCFinancial!B13" xr:uid="{62CF3AE0-9438-4B79-B864-3C08FD8F041C}"/>
    <hyperlink ref="B25" location="SABCPersonnel!B2" display="SABCPersonnel!B2" xr:uid="{656AE3B7-E81C-42A5-81FC-24F37049EA61}"/>
    <hyperlink ref="B26" location="SAPOPerfom!B2" display="SAPOPerfom!B2" xr:uid="{FBF5A302-C643-4A30-B6F3-8280566872F1}"/>
    <hyperlink ref="B27" location="SAPOFinancial!B2" display="SAPOFinancial!B2" xr:uid="{44C074C9-3D67-4415-B0CF-831D50861BCB}"/>
    <hyperlink ref="B28" location="SAPOFinancial!B10" display="SAPOFinancial!B10" xr:uid="{35B24159-B9E0-454A-B1E2-90F8FE6512C2}"/>
    <hyperlink ref="B29" location="SAPOPersonnel!B2" display="SAPOPersonnel!B2" xr:uid="{EB30F071-6923-4FBA-9037-01B751B923AA}"/>
    <hyperlink ref="B30" location="SITAPerfom!B2" display="SITAPerfom!B2" xr:uid="{2D7BC5E5-2AB0-4D07-8C89-B7CF23837540}"/>
    <hyperlink ref="B31" location="SITAFinancial!B2" display="SITAFinancial!B2" xr:uid="{61C92984-8844-4E2E-B662-A6C9FA283B5A}"/>
    <hyperlink ref="B32" location="SITAFinancial!B9" display="SITAFinancial!B9" xr:uid="{1D8F03D8-D2E2-47DF-9385-A837EC05ECC1}"/>
    <hyperlink ref="B33" location="SITAPersonnel!B2" display="SITAPersonnel!B2" xr:uid="{48A9492B-3188-4964-9AAE-BFFB293AFA90}"/>
    <hyperlink ref="B34" location="USAASAPerfom!B2" display="USAASAPerfom!B2" xr:uid="{2C5427DA-5819-41CB-BE03-591856105C6B}"/>
    <hyperlink ref="B35" location="USAASAFinancial!B2" display="USAASAFinancial!B2" xr:uid="{8F93D03E-A391-4ADC-97B6-F219DD1C7545}"/>
    <hyperlink ref="B36" location="USAASAFinancial!B8" display="USAASAFinancial!B8" xr:uid="{2772AFD9-9798-4E20-91B2-8C65FCCF0E9F}"/>
    <hyperlink ref="B37" location="USAASAPersonnel!B2" display="USAASAPersonnel!B2" xr:uid="{ABB20937-8E7B-46FA-BE0C-0C120BE78606}"/>
    <hyperlink ref="B38" location="USAFPerfom!B2" display="USAFPerfom!B2" xr:uid="{A638532E-9246-4307-8EF6-D545D9608CCF}"/>
    <hyperlink ref="B39" location="USAFFinancial!B2" display="USAFFinancial!B2" xr:uid="{4D24165E-38E5-415F-94DC-9783FA47539C}"/>
    <hyperlink ref="B40" location="USAFFinancial!B10" display="USAFFinancial!B10" xr:uid="{5DFBA2A7-929B-4ED8-B27D-87175CD04087}"/>
    <hyperlink ref="B41" location="USAFPersonnel!B2" display="USAFPersonnel!B2" xr:uid="{4CDD0F8B-EBF7-448B-8A6F-FE9D469E4C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AAB1-2443-47CA-820D-A7F1AF934465}">
  <dimension ref="B1:AB9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13</v>
      </c>
      <c r="C5" s="249" t="s">
        <v>14</v>
      </c>
      <c r="D5" s="250" t="s">
        <v>198</v>
      </c>
      <c r="E5" s="251" t="s">
        <v>217</v>
      </c>
      <c r="F5" s="251" t="s">
        <v>217</v>
      </c>
      <c r="G5" s="251" t="s">
        <v>218</v>
      </c>
      <c r="H5" s="251" t="s">
        <v>219</v>
      </c>
      <c r="I5" s="251" t="s">
        <v>219</v>
      </c>
      <c r="J5" s="251" t="s">
        <v>219</v>
      </c>
      <c r="K5" s="252" t="s">
        <v>218</v>
      </c>
    </row>
    <row r="6" spans="2:28" ht="28.5" x14ac:dyDescent="0.35">
      <c r="B6" s="253" t="s">
        <v>220</v>
      </c>
      <c r="C6" s="254" t="s">
        <v>14</v>
      </c>
      <c r="D6" s="255"/>
      <c r="E6" s="256">
        <v>7.5</v>
      </c>
      <c r="F6" s="256">
        <v>7.5</v>
      </c>
      <c r="G6" s="256">
        <v>6.2</v>
      </c>
      <c r="H6" s="256">
        <v>7.5</v>
      </c>
      <c r="I6" s="256">
        <v>7.5</v>
      </c>
      <c r="J6" s="256">
        <v>7.25</v>
      </c>
      <c r="K6" s="257">
        <v>7</v>
      </c>
    </row>
    <row r="7" spans="2:28" ht="47.5" x14ac:dyDescent="0.35">
      <c r="B7" s="248" t="s">
        <v>221</v>
      </c>
      <c r="C7" s="249" t="s">
        <v>14</v>
      </c>
      <c r="D7" s="250" t="s">
        <v>198</v>
      </c>
      <c r="E7" s="251">
        <v>713</v>
      </c>
      <c r="F7" s="251">
        <v>713</v>
      </c>
      <c r="G7" s="251">
        <v>713</v>
      </c>
      <c r="H7" s="251">
        <v>713</v>
      </c>
      <c r="I7" s="251">
        <v>713</v>
      </c>
      <c r="J7" s="251">
        <v>713</v>
      </c>
      <c r="K7" s="252">
        <v>713</v>
      </c>
    </row>
    <row r="8" spans="2:28" ht="19" x14ac:dyDescent="0.35">
      <c r="B8" s="253" t="s">
        <v>222</v>
      </c>
      <c r="C8" s="249" t="s">
        <v>14</v>
      </c>
      <c r="D8" s="250"/>
      <c r="E8" s="251" t="s">
        <v>223</v>
      </c>
      <c r="F8" s="251" t="s">
        <v>223</v>
      </c>
      <c r="G8" s="251" t="s">
        <v>223</v>
      </c>
      <c r="H8" s="251">
        <v>100</v>
      </c>
      <c r="I8" s="251">
        <v>200</v>
      </c>
      <c r="J8" s="251">
        <v>200</v>
      </c>
      <c r="K8" s="252">
        <v>200</v>
      </c>
    </row>
    <row r="9" spans="2:28" x14ac:dyDescent="0.35">
      <c r="B9" s="259" t="s">
        <v>224</v>
      </c>
      <c r="C9" s="13"/>
      <c r="D9" s="13"/>
      <c r="E9" s="13"/>
      <c r="F9" s="13"/>
      <c r="G9" s="13"/>
      <c r="H9" s="13"/>
      <c r="I9" s="13"/>
      <c r="J9" s="13"/>
      <c r="K9" s="13"/>
    </row>
  </sheetData>
  <mergeCells count="5">
    <mergeCell ref="B2:K2"/>
    <mergeCell ref="E3:G3"/>
    <mergeCell ref="I3:K3"/>
    <mergeCell ref="D5:D6"/>
    <mergeCell ref="D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7238-B1DB-4C67-A30B-1549A1F12985}">
  <dimension ref="B1:M69"/>
  <sheetViews>
    <sheetView showGridLines="0" workbookViewId="0">
      <selection activeCell="B5" sqref="B5:M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157.38200000000001</v>
      </c>
      <c r="D5" s="29">
        <v>358.76389046999998</v>
      </c>
      <c r="E5" s="29">
        <v>373.27384799999999</v>
      </c>
      <c r="F5" s="30">
        <v>309.05474399999997</v>
      </c>
      <c r="G5" s="31">
        <v>0.252</v>
      </c>
      <c r="H5" s="31">
        <v>0.44</v>
      </c>
      <c r="I5" s="29">
        <v>387.80569600000001</v>
      </c>
      <c r="J5" s="29">
        <v>413.81309999999996</v>
      </c>
      <c r="K5" s="29">
        <v>425.98404199999999</v>
      </c>
      <c r="L5" s="31">
        <v>0.113</v>
      </c>
      <c r="M5" s="32">
        <v>0.434</v>
      </c>
    </row>
    <row r="6" spans="2:13" x14ac:dyDescent="0.35">
      <c r="B6" s="28" t="s">
        <v>14</v>
      </c>
      <c r="C6" s="29">
        <v>401.54500000000002</v>
      </c>
      <c r="D6" s="29">
        <v>229.91935880950001</v>
      </c>
      <c r="E6" s="29">
        <v>373.54222399999998</v>
      </c>
      <c r="F6" s="30">
        <v>526.95899999999995</v>
      </c>
      <c r="G6" s="31">
        <v>9.5000000000000001E-2</v>
      </c>
      <c r="H6" s="31">
        <v>0.56000000000000005</v>
      </c>
      <c r="I6" s="29">
        <v>465.46100000000001</v>
      </c>
      <c r="J6" s="29">
        <v>483.020332</v>
      </c>
      <c r="K6" s="29">
        <v>518.67775600000004</v>
      </c>
      <c r="L6" s="31">
        <v>-5.0000000000000001E-3</v>
      </c>
      <c r="M6" s="33">
        <v>0.56599999999999995</v>
      </c>
    </row>
    <row r="7" spans="2:13" x14ac:dyDescent="0.35">
      <c r="B7" s="34" t="s">
        <v>26</v>
      </c>
      <c r="C7" s="35">
        <v>558.92700000000002</v>
      </c>
      <c r="D7" s="35">
        <v>588.68324927949993</v>
      </c>
      <c r="E7" s="35">
        <v>746.81607199999996</v>
      </c>
      <c r="F7" s="36">
        <v>836.01374399999986</v>
      </c>
      <c r="G7" s="37">
        <v>0.14399999999999999</v>
      </c>
      <c r="H7" s="38">
        <v>1</v>
      </c>
      <c r="I7" s="35">
        <v>853.26669600000002</v>
      </c>
      <c r="J7" s="35">
        <v>896.8334319999999</v>
      </c>
      <c r="K7" s="35">
        <v>944.66179800000009</v>
      </c>
      <c r="L7" s="39">
        <v>4.2000000000000003E-2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27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439.09200000000004</v>
      </c>
      <c r="D13" s="63">
        <v>471.47899999999998</v>
      </c>
      <c r="E13" s="63">
        <v>545.19799999999998</v>
      </c>
      <c r="F13" s="64">
        <v>518.80600000000004</v>
      </c>
      <c r="G13" s="65">
        <v>5.7000000000000002E-2</v>
      </c>
      <c r="H13" s="65">
        <v>1</v>
      </c>
      <c r="I13" s="63">
        <v>565.24800000000005</v>
      </c>
      <c r="J13" s="63">
        <v>709.40599999999995</v>
      </c>
      <c r="K13" s="63">
        <v>842.3309999999999</v>
      </c>
      <c r="L13" s="65">
        <v>0.17499999999999999</v>
      </c>
      <c r="M13" s="66">
        <v>1</v>
      </c>
    </row>
    <row r="14" spans="2:13" ht="19" x14ac:dyDescent="0.35">
      <c r="B14" s="67" t="s">
        <v>31</v>
      </c>
      <c r="C14" s="68">
        <v>437.82100000000003</v>
      </c>
      <c r="D14" s="69">
        <v>467.62700000000001</v>
      </c>
      <c r="E14" s="70">
        <v>519.98500000000001</v>
      </c>
      <c r="F14" s="70">
        <v>518.80600000000004</v>
      </c>
      <c r="G14" s="71">
        <v>5.8000000000000003E-2</v>
      </c>
      <c r="H14" s="71">
        <v>0.98599999999999999</v>
      </c>
      <c r="I14" s="69">
        <v>565.24800000000005</v>
      </c>
      <c r="J14" s="69">
        <v>709.40599999999995</v>
      </c>
      <c r="K14" s="70">
        <v>842.3309999999999</v>
      </c>
      <c r="L14" s="71">
        <v>0.17499999999999999</v>
      </c>
      <c r="M14" s="71">
        <v>1</v>
      </c>
    </row>
    <row r="15" spans="2:13" x14ac:dyDescent="0.35">
      <c r="B15" s="67" t="s">
        <v>32</v>
      </c>
      <c r="C15" s="72">
        <v>1.2709999999999999</v>
      </c>
      <c r="D15" s="73">
        <v>3.8519999999999999</v>
      </c>
      <c r="E15" s="74">
        <v>25.213000000000001</v>
      </c>
      <c r="F15" s="74">
        <v>0</v>
      </c>
      <c r="G15" s="75">
        <v>-1</v>
      </c>
      <c r="H15" s="75">
        <v>1.4E-2</v>
      </c>
      <c r="I15" s="73">
        <v>0</v>
      </c>
      <c r="J15" s="73">
        <v>0</v>
      </c>
      <c r="K15" s="74">
        <v>0</v>
      </c>
      <c r="L15" s="75">
        <v>0</v>
      </c>
      <c r="M15" s="75">
        <v>0</v>
      </c>
    </row>
    <row r="16" spans="2:13" x14ac:dyDescent="0.35">
      <c r="B16" s="76" t="s">
        <v>33</v>
      </c>
      <c r="C16" s="77">
        <v>439.09200000000004</v>
      </c>
      <c r="D16" s="77">
        <v>471.47899999999998</v>
      </c>
      <c r="E16" s="78">
        <v>545.19799999999998</v>
      </c>
      <c r="F16" s="78">
        <v>518.80600000000004</v>
      </c>
      <c r="G16" s="79">
        <v>5.7000000000000002E-2</v>
      </c>
      <c r="H16" s="79">
        <v>1</v>
      </c>
      <c r="I16" s="77">
        <v>565.24800000000005</v>
      </c>
      <c r="J16" s="77">
        <v>709.40599999999995</v>
      </c>
      <c r="K16" s="78">
        <v>842.3309999999999</v>
      </c>
      <c r="L16" s="79">
        <v>0.17499999999999999</v>
      </c>
      <c r="M16" s="80">
        <v>1</v>
      </c>
    </row>
    <row r="17" spans="2:13" x14ac:dyDescent="0.35">
      <c r="B17" s="56" t="s">
        <v>34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35">
      <c r="B18" s="56" t="s">
        <v>35</v>
      </c>
      <c r="C18" s="63">
        <v>558.92700000000002</v>
      </c>
      <c r="D18" s="63">
        <v>588.68324927950005</v>
      </c>
      <c r="E18" s="63">
        <v>746.81607200000008</v>
      </c>
      <c r="F18" s="64">
        <v>836.01374399999986</v>
      </c>
      <c r="G18" s="85">
        <v>0.14399999999999999</v>
      </c>
      <c r="H18" s="85">
        <v>1</v>
      </c>
      <c r="I18" s="63">
        <v>853.26669600000002</v>
      </c>
      <c r="J18" s="63">
        <v>896.83343200000002</v>
      </c>
      <c r="K18" s="63">
        <v>944.66179799999998</v>
      </c>
      <c r="L18" s="85">
        <v>4.2000000000000003E-2</v>
      </c>
      <c r="M18" s="86">
        <v>1</v>
      </c>
    </row>
    <row r="19" spans="2:13" x14ac:dyDescent="0.35">
      <c r="B19" s="67" t="s">
        <v>36</v>
      </c>
      <c r="C19" s="68">
        <v>99.061999999999998</v>
      </c>
      <c r="D19" s="69">
        <v>118.75958409799999</v>
      </c>
      <c r="E19" s="70">
        <v>118.76</v>
      </c>
      <c r="F19" s="70">
        <v>149.495544</v>
      </c>
      <c r="G19" s="71">
        <v>0.14699999999999999</v>
      </c>
      <c r="H19" s="71">
        <v>0.17899999999999999</v>
      </c>
      <c r="I19" s="69">
        <v>159.21259600000002</v>
      </c>
      <c r="J19" s="69">
        <v>170.26633200000001</v>
      </c>
      <c r="K19" s="70">
        <v>182.16169799999997</v>
      </c>
      <c r="L19" s="71">
        <v>6.8000000000000005E-2</v>
      </c>
      <c r="M19" s="71">
        <v>0.187</v>
      </c>
    </row>
    <row r="20" spans="2:13" x14ac:dyDescent="0.35">
      <c r="B20" s="67" t="s">
        <v>37</v>
      </c>
      <c r="C20" s="87">
        <v>326.06</v>
      </c>
      <c r="D20" s="88">
        <v>319.1996651815</v>
      </c>
      <c r="E20" s="89">
        <v>415.300072</v>
      </c>
      <c r="F20" s="89">
        <v>556.99709999999993</v>
      </c>
      <c r="G20" s="90">
        <v>0.19500000000000001</v>
      </c>
      <c r="H20" s="90">
        <v>0.58699999999999997</v>
      </c>
      <c r="I20" s="88">
        <v>513.36810000000003</v>
      </c>
      <c r="J20" s="88">
        <v>540.25109999999995</v>
      </c>
      <c r="K20" s="89">
        <v>584.81209999999999</v>
      </c>
      <c r="L20" s="90">
        <v>1.6E-2</v>
      </c>
      <c r="M20" s="90">
        <v>0.622</v>
      </c>
    </row>
    <row r="21" spans="2:13" x14ac:dyDescent="0.35">
      <c r="B21" s="67" t="s">
        <v>38</v>
      </c>
      <c r="C21" s="87">
        <v>112.67400000000001</v>
      </c>
      <c r="D21" s="88">
        <v>119.187</v>
      </c>
      <c r="E21" s="89">
        <v>169.143</v>
      </c>
      <c r="F21" s="89">
        <v>129.52099999999999</v>
      </c>
      <c r="G21" s="90">
        <v>4.8000000000000001E-2</v>
      </c>
      <c r="H21" s="90">
        <v>0.19600000000000001</v>
      </c>
      <c r="I21" s="88">
        <v>129.68600000000001</v>
      </c>
      <c r="J21" s="88">
        <v>130.98099999999999</v>
      </c>
      <c r="K21" s="89">
        <v>131.69200000000001</v>
      </c>
      <c r="L21" s="90">
        <v>6.0000000000000001E-3</v>
      </c>
      <c r="M21" s="90">
        <v>0.14799999999999999</v>
      </c>
    </row>
    <row r="22" spans="2:13" x14ac:dyDescent="0.35">
      <c r="B22" s="67" t="s">
        <v>39</v>
      </c>
      <c r="C22" s="72">
        <v>21.131</v>
      </c>
      <c r="D22" s="73">
        <v>31.536999999999999</v>
      </c>
      <c r="E22" s="74">
        <v>43.613</v>
      </c>
      <c r="F22" s="74">
        <v>1E-4</v>
      </c>
      <c r="G22" s="75">
        <v>-0.98299999999999998</v>
      </c>
      <c r="H22" s="75">
        <v>3.6999999999999998E-2</v>
      </c>
      <c r="I22" s="73">
        <v>51</v>
      </c>
      <c r="J22" s="73">
        <v>55.335000000000001</v>
      </c>
      <c r="K22" s="74">
        <v>45.996000000000002</v>
      </c>
      <c r="L22" s="75">
        <v>76.191999999999993</v>
      </c>
      <c r="M22" s="75">
        <v>4.2999999999999997E-2</v>
      </c>
    </row>
    <row r="23" spans="2:13" x14ac:dyDescent="0.35">
      <c r="B23" s="76" t="s">
        <v>40</v>
      </c>
      <c r="C23" s="91">
        <v>558.92700000000002</v>
      </c>
      <c r="D23" s="91">
        <v>588.68324927950005</v>
      </c>
      <c r="E23" s="92">
        <v>746.81607200000008</v>
      </c>
      <c r="F23" s="92">
        <v>836.01374399999986</v>
      </c>
      <c r="G23" s="79">
        <v>0.14399999999999999</v>
      </c>
      <c r="H23" s="79">
        <v>1</v>
      </c>
      <c r="I23" s="91">
        <v>853.26669600000002</v>
      </c>
      <c r="J23" s="91">
        <v>896.83343200000002</v>
      </c>
      <c r="K23" s="92">
        <v>944.66179799999998</v>
      </c>
      <c r="L23" s="79">
        <v>4.2000000000000003E-2</v>
      </c>
      <c r="M23" s="80">
        <v>1</v>
      </c>
    </row>
    <row r="24" spans="2:13" x14ac:dyDescent="0.35">
      <c r="B24" s="93" t="s">
        <v>41</v>
      </c>
      <c r="C24" s="94">
        <v>-119.8</v>
      </c>
      <c r="D24" s="94">
        <v>-117.2</v>
      </c>
      <c r="E24" s="95">
        <v>-201.6</v>
      </c>
      <c r="F24" s="95">
        <v>-317.2</v>
      </c>
      <c r="G24" s="96">
        <v>0.38300000000000001</v>
      </c>
      <c r="H24" s="96"/>
      <c r="I24" s="94">
        <v>-288</v>
      </c>
      <c r="J24" s="94">
        <v>-187.4</v>
      </c>
      <c r="K24" s="95">
        <v>-102.3</v>
      </c>
      <c r="L24" s="96">
        <v>-0.314</v>
      </c>
      <c r="M24" s="97"/>
    </row>
    <row r="25" spans="2:13" x14ac:dyDescent="0.3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35">
      <c r="B26" s="101" t="s">
        <v>42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x14ac:dyDescent="0.35">
      <c r="B27" s="104" t="s">
        <v>43</v>
      </c>
      <c r="C27" s="105">
        <v>6.9830000000000609</v>
      </c>
      <c r="D27" s="105">
        <v>260.32585284999999</v>
      </c>
      <c r="E27" s="105">
        <v>374.32599999999991</v>
      </c>
      <c r="F27" s="106">
        <v>410.86800000000005</v>
      </c>
      <c r="G27" s="107">
        <v>2.8889999999999998</v>
      </c>
      <c r="H27" s="107">
        <v>1</v>
      </c>
      <c r="I27" s="105">
        <v>-163.66300000000001</v>
      </c>
      <c r="J27" s="105">
        <v>4</v>
      </c>
      <c r="K27" s="108">
        <v>97.531000000000063</v>
      </c>
      <c r="L27" s="107">
        <v>-0.38100000000000001</v>
      </c>
      <c r="M27" s="109">
        <v>1</v>
      </c>
    </row>
    <row r="28" spans="2:13" x14ac:dyDescent="0.35">
      <c r="B28" s="110" t="s">
        <v>44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35">
      <c r="B29" s="110" t="s">
        <v>45</v>
      </c>
      <c r="C29" s="63">
        <v>439.66</v>
      </c>
      <c r="D29" s="63">
        <v>467.78300000000002</v>
      </c>
      <c r="E29" s="63">
        <v>552.76299999999992</v>
      </c>
      <c r="F29" s="64">
        <v>518.80600000000004</v>
      </c>
      <c r="G29" s="65">
        <v>5.7000000000000002E-2</v>
      </c>
      <c r="H29" s="65">
        <v>0.997</v>
      </c>
      <c r="I29" s="63">
        <v>570.721</v>
      </c>
      <c r="J29" s="63">
        <v>715.42600000000004</v>
      </c>
      <c r="K29" s="63">
        <v>848.95299999999997</v>
      </c>
      <c r="L29" s="65">
        <v>0.17799999999999999</v>
      </c>
      <c r="M29" s="66">
        <v>1</v>
      </c>
    </row>
    <row r="30" spans="2:13" ht="19" x14ac:dyDescent="0.35">
      <c r="B30" s="112" t="s">
        <v>46</v>
      </c>
      <c r="C30" s="68">
        <v>437.82100000000003</v>
      </c>
      <c r="D30" s="69">
        <v>467.62700000000001</v>
      </c>
      <c r="E30" s="69">
        <v>546.78099999999995</v>
      </c>
      <c r="F30" s="113">
        <v>518.80600000000004</v>
      </c>
      <c r="G30" s="71">
        <v>5.8000000000000003E-2</v>
      </c>
      <c r="H30" s="71">
        <v>0.99299999999999999</v>
      </c>
      <c r="I30" s="69">
        <v>570.721</v>
      </c>
      <c r="J30" s="69">
        <v>715.42600000000004</v>
      </c>
      <c r="K30" s="70">
        <v>848.95299999999997</v>
      </c>
      <c r="L30" s="71">
        <v>0.17799999999999999</v>
      </c>
      <c r="M30" s="71">
        <v>1</v>
      </c>
    </row>
    <row r="31" spans="2:13" x14ac:dyDescent="0.35">
      <c r="B31" s="112" t="s">
        <v>47</v>
      </c>
      <c r="C31" s="72">
        <v>1.839</v>
      </c>
      <c r="D31" s="73">
        <v>0.156</v>
      </c>
      <c r="E31" s="73">
        <v>5.9820000000000002</v>
      </c>
      <c r="F31" s="114">
        <v>0</v>
      </c>
      <c r="G31" s="75">
        <v>-1</v>
      </c>
      <c r="H31" s="75">
        <v>4.0000000000000001E-3</v>
      </c>
      <c r="I31" s="73">
        <v>0</v>
      </c>
      <c r="J31" s="73">
        <v>0</v>
      </c>
      <c r="K31" s="74">
        <v>0</v>
      </c>
      <c r="L31" s="75">
        <v>0</v>
      </c>
      <c r="M31" s="75">
        <v>0</v>
      </c>
    </row>
    <row r="32" spans="2:13" ht="19" x14ac:dyDescent="0.35">
      <c r="B32" s="110" t="s">
        <v>48</v>
      </c>
      <c r="C32" s="63">
        <v>0</v>
      </c>
      <c r="D32" s="63">
        <v>2.6709999999999998</v>
      </c>
      <c r="E32" s="63">
        <v>2.9390000000000001</v>
      </c>
      <c r="F32" s="64">
        <v>0</v>
      </c>
      <c r="G32" s="65">
        <v>0</v>
      </c>
      <c r="H32" s="65">
        <v>3.0000000000000001E-3</v>
      </c>
      <c r="I32" s="63">
        <v>0</v>
      </c>
      <c r="J32" s="63">
        <v>0</v>
      </c>
      <c r="K32" s="63">
        <v>0</v>
      </c>
      <c r="L32" s="65">
        <v>0</v>
      </c>
      <c r="M32" s="66">
        <v>0</v>
      </c>
    </row>
    <row r="33" spans="2:13" x14ac:dyDescent="0.35">
      <c r="B33" s="115" t="s">
        <v>49</v>
      </c>
      <c r="C33" s="91">
        <v>439.66</v>
      </c>
      <c r="D33" s="91">
        <v>470.45400000000001</v>
      </c>
      <c r="E33" s="91">
        <v>555.70199999999988</v>
      </c>
      <c r="F33" s="116">
        <v>518.80600000000004</v>
      </c>
      <c r="G33" s="117">
        <v>5.7000000000000002E-2</v>
      </c>
      <c r="H33" s="117">
        <v>1</v>
      </c>
      <c r="I33" s="91">
        <v>570.721</v>
      </c>
      <c r="J33" s="91">
        <v>715.42600000000004</v>
      </c>
      <c r="K33" s="92">
        <v>848.95299999999997</v>
      </c>
      <c r="L33" s="117">
        <v>0.17799999999999999</v>
      </c>
      <c r="M33" s="118">
        <v>1</v>
      </c>
    </row>
    <row r="34" spans="2:13" x14ac:dyDescent="0.35">
      <c r="B34" s="119" t="s">
        <v>50</v>
      </c>
      <c r="C34" s="81"/>
      <c r="D34" s="81"/>
      <c r="E34" s="81"/>
      <c r="F34" s="82"/>
      <c r="G34" s="107"/>
      <c r="H34" s="107"/>
      <c r="I34" s="81"/>
      <c r="J34" s="81"/>
      <c r="K34" s="81"/>
      <c r="L34" s="107"/>
      <c r="M34" s="109"/>
    </row>
    <row r="35" spans="2:13" x14ac:dyDescent="0.35">
      <c r="B35" s="110" t="s">
        <v>51</v>
      </c>
      <c r="C35" s="63">
        <v>432.67699999999996</v>
      </c>
      <c r="D35" s="63">
        <v>210.47914715000002</v>
      </c>
      <c r="E35" s="63">
        <v>181.37599999999998</v>
      </c>
      <c r="F35" s="64">
        <v>107.938</v>
      </c>
      <c r="G35" s="65">
        <v>-0.37</v>
      </c>
      <c r="H35" s="65">
        <v>1.0004176023116853</v>
      </c>
      <c r="I35" s="63">
        <v>734.38400000000001</v>
      </c>
      <c r="J35" s="63">
        <v>711.42600000000004</v>
      </c>
      <c r="K35" s="63">
        <v>751.42199999999991</v>
      </c>
      <c r="L35" s="65">
        <v>0.90900000000000003</v>
      </c>
      <c r="M35" s="66">
        <v>1</v>
      </c>
    </row>
    <row r="36" spans="2:13" x14ac:dyDescent="0.35">
      <c r="B36" s="112" t="s">
        <v>36</v>
      </c>
      <c r="C36" s="68">
        <v>109.279</v>
      </c>
      <c r="D36" s="69">
        <v>106.90300000000001</v>
      </c>
      <c r="E36" s="69">
        <v>118.76</v>
      </c>
      <c r="F36" s="113">
        <v>163.935</v>
      </c>
      <c r="G36" s="71">
        <v>0.14499999999999999</v>
      </c>
      <c r="H36" s="71">
        <v>0.73399999999999999</v>
      </c>
      <c r="I36" s="69">
        <v>182.904</v>
      </c>
      <c r="J36" s="69">
        <v>195.9</v>
      </c>
      <c r="K36" s="70">
        <v>207.654</v>
      </c>
      <c r="L36" s="71">
        <v>8.2000000000000003E-2</v>
      </c>
      <c r="M36" s="71">
        <v>0.57999999999999996</v>
      </c>
    </row>
    <row r="37" spans="2:13" x14ac:dyDescent="0.35">
      <c r="B37" s="112" t="s">
        <v>37</v>
      </c>
      <c r="C37" s="87">
        <v>308.19099999999997</v>
      </c>
      <c r="D37" s="88">
        <v>71.014147149999999</v>
      </c>
      <c r="E37" s="88">
        <v>21.661000000000001</v>
      </c>
      <c r="F37" s="111">
        <v>-60.314999999999998</v>
      </c>
      <c r="G37" s="90">
        <v>-1.581</v>
      </c>
      <c r="H37" s="90">
        <v>0.153</v>
      </c>
      <c r="I37" s="88">
        <v>500.48</v>
      </c>
      <c r="J37" s="88">
        <v>460.19099999999997</v>
      </c>
      <c r="K37" s="89">
        <v>497.77199999999999</v>
      </c>
      <c r="L37" s="90">
        <v>-3.0209999999999999</v>
      </c>
      <c r="M37" s="90">
        <v>0.35799999999999998</v>
      </c>
    </row>
    <row r="38" spans="2:13" x14ac:dyDescent="0.35">
      <c r="B38" s="112" t="s">
        <v>52</v>
      </c>
      <c r="C38" s="72">
        <v>15.207000000000001</v>
      </c>
      <c r="D38" s="73">
        <v>32.561999999999998</v>
      </c>
      <c r="E38" s="73">
        <v>40.954999999999998</v>
      </c>
      <c r="F38" s="114">
        <v>4.3179999999999996</v>
      </c>
      <c r="G38" s="75">
        <v>-0.34300000000000003</v>
      </c>
      <c r="H38" s="75">
        <v>0.114</v>
      </c>
      <c r="I38" s="73">
        <v>51</v>
      </c>
      <c r="J38" s="73">
        <v>55.335000000000001</v>
      </c>
      <c r="K38" s="74">
        <v>45.996000000000002</v>
      </c>
      <c r="L38" s="75">
        <v>1.2</v>
      </c>
      <c r="M38" s="75">
        <v>6.2E-2</v>
      </c>
    </row>
    <row r="39" spans="2:13" x14ac:dyDescent="0.35">
      <c r="B39" s="110" t="s">
        <v>53</v>
      </c>
      <c r="C39" s="63">
        <v>0</v>
      </c>
      <c r="D39" s="63">
        <v>-0.35099999999999998</v>
      </c>
      <c r="E39" s="63">
        <v>0</v>
      </c>
      <c r="F39" s="64">
        <v>0</v>
      </c>
      <c r="G39" s="65">
        <v>0</v>
      </c>
      <c r="H39" s="65">
        <v>0</v>
      </c>
      <c r="I39" s="63">
        <v>0</v>
      </c>
      <c r="J39" s="63">
        <v>0</v>
      </c>
      <c r="K39" s="63">
        <v>0</v>
      </c>
      <c r="L39" s="65">
        <v>0</v>
      </c>
      <c r="M39" s="66">
        <v>0</v>
      </c>
    </row>
    <row r="40" spans="2:13" x14ac:dyDescent="0.35">
      <c r="B40" s="115" t="s">
        <v>54</v>
      </c>
      <c r="C40" s="91">
        <v>432.67699999999996</v>
      </c>
      <c r="D40" s="91">
        <v>210.12814715000002</v>
      </c>
      <c r="E40" s="91">
        <v>181.37599999999998</v>
      </c>
      <c r="F40" s="116">
        <v>107.938</v>
      </c>
      <c r="G40" s="117">
        <v>-0.37</v>
      </c>
      <c r="H40" s="117">
        <v>1</v>
      </c>
      <c r="I40" s="91">
        <v>734.38400000000001</v>
      </c>
      <c r="J40" s="91">
        <v>711.42600000000004</v>
      </c>
      <c r="K40" s="92">
        <v>751.42199999999991</v>
      </c>
      <c r="L40" s="117">
        <v>0.90900000000000003</v>
      </c>
      <c r="M40" s="118">
        <v>1</v>
      </c>
    </row>
    <row r="41" spans="2:13" ht="19" x14ac:dyDescent="0.35">
      <c r="B41" s="110" t="s">
        <v>55</v>
      </c>
      <c r="C41" s="63">
        <v>-47.637</v>
      </c>
      <c r="D41" s="63">
        <v>-37.426000000000002</v>
      </c>
      <c r="E41" s="63">
        <v>-98.003</v>
      </c>
      <c r="F41" s="64">
        <v>-445.41199999999998</v>
      </c>
      <c r="G41" s="65">
        <v>1.107</v>
      </c>
      <c r="H41" s="65">
        <v>1</v>
      </c>
      <c r="I41" s="63">
        <v>-627.96</v>
      </c>
      <c r="J41" s="63">
        <v>-40.439</v>
      </c>
      <c r="K41" s="120">
        <v>-1</v>
      </c>
      <c r="L41" s="65">
        <v>-0.86899999999999999</v>
      </c>
      <c r="M41" s="66">
        <v>1</v>
      </c>
    </row>
    <row r="42" spans="2:13" ht="19" x14ac:dyDescent="0.35">
      <c r="B42" s="112" t="s">
        <v>56</v>
      </c>
      <c r="C42" s="68">
        <v>-45.014000000000003</v>
      </c>
      <c r="D42" s="69">
        <v>-32.204999999999998</v>
      </c>
      <c r="E42" s="69">
        <v>-97.825000000000003</v>
      </c>
      <c r="F42" s="113">
        <v>-445.41199999999998</v>
      </c>
      <c r="G42" s="71">
        <v>1.147</v>
      </c>
      <c r="H42" s="71">
        <v>0.95099999999999996</v>
      </c>
      <c r="I42" s="69">
        <v>-627.96</v>
      </c>
      <c r="J42" s="69">
        <v>-40.439</v>
      </c>
      <c r="K42" s="69">
        <v>-1</v>
      </c>
      <c r="L42" s="71">
        <v>-0.86899999999999999</v>
      </c>
      <c r="M42" s="71">
        <v>1</v>
      </c>
    </row>
    <row r="43" spans="2:13" ht="19" x14ac:dyDescent="0.35">
      <c r="B43" s="112" t="s">
        <v>57</v>
      </c>
      <c r="C43" s="87">
        <v>-3.0470000000000002</v>
      </c>
      <c r="D43" s="88">
        <v>-5.81</v>
      </c>
      <c r="E43" s="88">
        <v>-0.17799999999999999</v>
      </c>
      <c r="F43" s="111">
        <v>0</v>
      </c>
      <c r="G43" s="90">
        <v>-1</v>
      </c>
      <c r="H43" s="90">
        <v>5.5E-2</v>
      </c>
      <c r="I43" s="88">
        <v>0</v>
      </c>
      <c r="J43" s="88">
        <v>0</v>
      </c>
      <c r="K43" s="88">
        <v>0</v>
      </c>
      <c r="L43" s="90">
        <v>0</v>
      </c>
      <c r="M43" s="90">
        <v>0</v>
      </c>
    </row>
    <row r="44" spans="2:13" ht="19" x14ac:dyDescent="0.35">
      <c r="B44" s="112" t="s">
        <v>58</v>
      </c>
      <c r="C44" s="72">
        <v>0.42399999999999999</v>
      </c>
      <c r="D44" s="73">
        <v>0.58899999999999997</v>
      </c>
      <c r="E44" s="73">
        <v>0</v>
      </c>
      <c r="F44" s="114">
        <v>0</v>
      </c>
      <c r="G44" s="75">
        <v>-1</v>
      </c>
      <c r="H44" s="75">
        <v>-6.0000000000000001E-3</v>
      </c>
      <c r="I44" s="73">
        <v>0</v>
      </c>
      <c r="J44" s="73">
        <v>0</v>
      </c>
      <c r="K44" s="73">
        <v>0</v>
      </c>
      <c r="L44" s="75">
        <v>0</v>
      </c>
      <c r="M44" s="75">
        <v>0</v>
      </c>
    </row>
    <row r="45" spans="2:13" ht="19" x14ac:dyDescent="0.35">
      <c r="B45" s="110" t="s">
        <v>59</v>
      </c>
      <c r="C45" s="63">
        <v>-20.102</v>
      </c>
      <c r="D45" s="63">
        <v>-29.376000000000001</v>
      </c>
      <c r="E45" s="63">
        <v>-5.8769999999999998</v>
      </c>
      <c r="F45" s="64">
        <v>0</v>
      </c>
      <c r="G45" s="65">
        <v>-1</v>
      </c>
      <c r="H45" s="65">
        <v>0</v>
      </c>
      <c r="I45" s="63">
        <v>651</v>
      </c>
      <c r="J45" s="63">
        <v>-81.986999999999995</v>
      </c>
      <c r="K45" s="120">
        <v>-69.846999999999994</v>
      </c>
      <c r="L45" s="65">
        <v>0</v>
      </c>
      <c r="M45" s="66">
        <v>0</v>
      </c>
    </row>
    <row r="46" spans="2:13" x14ac:dyDescent="0.35">
      <c r="B46" s="112" t="s">
        <v>60</v>
      </c>
      <c r="C46" s="121">
        <v>-20.102</v>
      </c>
      <c r="D46" s="122">
        <v>-29.376000000000001</v>
      </c>
      <c r="E46" s="122">
        <v>-5.8769999999999998</v>
      </c>
      <c r="F46" s="123">
        <v>0</v>
      </c>
      <c r="G46" s="124">
        <v>-1</v>
      </c>
      <c r="H46" s="124">
        <v>0</v>
      </c>
      <c r="I46" s="122">
        <v>651</v>
      </c>
      <c r="J46" s="122">
        <v>-81.986999999999995</v>
      </c>
      <c r="K46" s="122">
        <v>-69.846999999999994</v>
      </c>
      <c r="L46" s="124">
        <v>0</v>
      </c>
      <c r="M46" s="124">
        <v>0</v>
      </c>
    </row>
    <row r="47" spans="2:13" ht="19" x14ac:dyDescent="0.35">
      <c r="B47" s="125" t="s">
        <v>61</v>
      </c>
      <c r="C47" s="126">
        <v>-60.755999999999943</v>
      </c>
      <c r="D47" s="126">
        <v>193.52385285</v>
      </c>
      <c r="E47" s="126">
        <v>270.44599999999991</v>
      </c>
      <c r="F47" s="127">
        <v>-34.543999999999926</v>
      </c>
      <c r="G47" s="128">
        <v>-0.17199999999999999</v>
      </c>
      <c r="H47" s="128">
        <v>0.13500000000000001</v>
      </c>
      <c r="I47" s="126">
        <v>-140.62300000000005</v>
      </c>
      <c r="J47" s="126">
        <v>-118.42599999999999</v>
      </c>
      <c r="K47" s="129">
        <v>26.684000000000069</v>
      </c>
      <c r="L47" s="128">
        <v>-1.9179999999999999</v>
      </c>
      <c r="M47" s="130">
        <v>1</v>
      </c>
    </row>
    <row r="48" spans="2:13" x14ac:dyDescent="0.35">
      <c r="B48" s="56"/>
      <c r="C48" s="98"/>
      <c r="D48" s="98"/>
      <c r="E48" s="98"/>
      <c r="F48" s="98"/>
      <c r="G48" s="131"/>
      <c r="H48" s="131"/>
      <c r="I48" s="98"/>
      <c r="J48" s="98"/>
      <c r="K48" s="98"/>
      <c r="L48" s="131"/>
      <c r="M48" s="131"/>
    </row>
    <row r="49" spans="2:13" x14ac:dyDescent="0.35">
      <c r="B49" s="56" t="s">
        <v>62</v>
      </c>
      <c r="C49" s="98"/>
      <c r="D49" s="98"/>
      <c r="E49" s="98"/>
      <c r="F49" s="98"/>
      <c r="G49" s="132"/>
      <c r="H49" s="132"/>
      <c r="I49" s="98"/>
      <c r="J49" s="98"/>
      <c r="K49" s="98"/>
      <c r="L49" s="132"/>
      <c r="M49" s="132"/>
    </row>
    <row r="50" spans="2:13" x14ac:dyDescent="0.35">
      <c r="B50" s="133" t="s">
        <v>63</v>
      </c>
      <c r="C50" s="81">
        <v>872.79100000000005</v>
      </c>
      <c r="D50" s="81">
        <v>838.88499999999999</v>
      </c>
      <c r="E50" s="81">
        <v>741.69299999999998</v>
      </c>
      <c r="F50" s="82">
        <v>1022.557</v>
      </c>
      <c r="G50" s="134">
        <v>5.3999999999999999E-2</v>
      </c>
      <c r="H50" s="134">
        <v>0.73399999999999999</v>
      </c>
      <c r="I50" s="81">
        <v>1359.27</v>
      </c>
      <c r="J50" s="81">
        <v>1107.1659999999999</v>
      </c>
      <c r="K50" s="81">
        <v>816.61</v>
      </c>
      <c r="L50" s="134">
        <v>-7.1999999999999995E-2</v>
      </c>
      <c r="M50" s="135">
        <v>1.03</v>
      </c>
    </row>
    <row r="51" spans="2:13" x14ac:dyDescent="0.35">
      <c r="B51" s="136" t="s">
        <v>64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7"/>
    </row>
    <row r="52" spans="2:13" x14ac:dyDescent="0.35">
      <c r="B52" s="136" t="s">
        <v>65</v>
      </c>
      <c r="C52" s="138">
        <v>-45.014000000000003</v>
      </c>
      <c r="D52" s="139">
        <v>-32.204999999999998</v>
      </c>
      <c r="E52" s="139">
        <v>-97.825000000000003</v>
      </c>
      <c r="F52" s="140">
        <v>-445.41199999999998</v>
      </c>
      <c r="G52" s="141">
        <v>1.147</v>
      </c>
      <c r="H52" s="141">
        <v>1</v>
      </c>
      <c r="I52" s="139">
        <v>-627.96</v>
      </c>
      <c r="J52" s="139">
        <v>-40.439</v>
      </c>
      <c r="K52" s="139">
        <v>-1</v>
      </c>
      <c r="L52" s="141">
        <v>-0.86899999999999999</v>
      </c>
      <c r="M52" s="141">
        <v>1</v>
      </c>
    </row>
    <row r="53" spans="2:13" x14ac:dyDescent="0.35">
      <c r="B53" s="67" t="s">
        <v>66</v>
      </c>
      <c r="C53" s="98">
        <v>7.7839999999999998</v>
      </c>
      <c r="D53" s="98">
        <v>5.5060000000000002</v>
      </c>
      <c r="E53" s="98">
        <v>4.367</v>
      </c>
      <c r="F53" s="111">
        <v>0</v>
      </c>
      <c r="G53" s="90">
        <v>-1</v>
      </c>
      <c r="H53" s="90">
        <v>4.0000000000000001E-3</v>
      </c>
      <c r="I53" s="98">
        <v>0</v>
      </c>
      <c r="J53" s="98">
        <v>0</v>
      </c>
      <c r="K53" s="98">
        <v>0</v>
      </c>
      <c r="L53" s="90">
        <v>0</v>
      </c>
      <c r="M53" s="137">
        <v>0</v>
      </c>
    </row>
    <row r="54" spans="2:13" x14ac:dyDescent="0.35">
      <c r="B54" s="67" t="s">
        <v>67</v>
      </c>
      <c r="C54" s="98">
        <v>124.33</v>
      </c>
      <c r="D54" s="98">
        <v>136.57900000000001</v>
      </c>
      <c r="E54" s="98">
        <v>87.269000000000005</v>
      </c>
      <c r="F54" s="111">
        <v>44.451999999999998</v>
      </c>
      <c r="G54" s="90">
        <v>-0.28999999999999998</v>
      </c>
      <c r="H54" s="90">
        <v>8.4000000000000005E-2</v>
      </c>
      <c r="I54" s="98">
        <v>79.438999999999993</v>
      </c>
      <c r="J54" s="98">
        <v>81.248999999999995</v>
      </c>
      <c r="K54" s="98">
        <v>105.666</v>
      </c>
      <c r="L54" s="90">
        <v>0.33500000000000002</v>
      </c>
      <c r="M54" s="137">
        <v>8.2000000000000003E-2</v>
      </c>
    </row>
    <row r="55" spans="2:13" x14ac:dyDescent="0.35">
      <c r="B55" s="67" t="s">
        <v>68</v>
      </c>
      <c r="C55" s="98">
        <v>26.88</v>
      </c>
      <c r="D55" s="98">
        <v>220.56</v>
      </c>
      <c r="E55" s="98">
        <v>496.476</v>
      </c>
      <c r="F55" s="111">
        <v>154.46600000000001</v>
      </c>
      <c r="G55" s="90">
        <v>0.79100000000000004</v>
      </c>
      <c r="H55" s="90">
        <v>0.17699999999999999</v>
      </c>
      <c r="I55" s="98">
        <v>-37.158999999999999</v>
      </c>
      <c r="J55" s="98">
        <v>-210.916</v>
      </c>
      <c r="K55" s="98">
        <v>-230.24600000000001</v>
      </c>
      <c r="L55" s="90">
        <v>-2.1419999999999999</v>
      </c>
      <c r="M55" s="137">
        <v>-0.112</v>
      </c>
    </row>
    <row r="56" spans="2:13" x14ac:dyDescent="0.35">
      <c r="B56" s="142" t="s">
        <v>69</v>
      </c>
      <c r="C56" s="98">
        <v>0</v>
      </c>
      <c r="D56" s="98">
        <v>0</v>
      </c>
      <c r="E56" s="98">
        <v>4.7089999999999996</v>
      </c>
      <c r="F56" s="111">
        <v>0</v>
      </c>
      <c r="G56" s="90">
        <v>0</v>
      </c>
      <c r="H56" s="90">
        <v>1E-3</v>
      </c>
      <c r="I56" s="98">
        <v>0</v>
      </c>
      <c r="J56" s="98">
        <v>0</v>
      </c>
      <c r="K56" s="98">
        <v>0</v>
      </c>
      <c r="L56" s="90">
        <v>0</v>
      </c>
      <c r="M56" s="137">
        <v>0</v>
      </c>
    </row>
    <row r="57" spans="2:13" x14ac:dyDescent="0.35">
      <c r="B57" s="76" t="s">
        <v>70</v>
      </c>
      <c r="C57" s="91">
        <v>1031.7850000000001</v>
      </c>
      <c r="D57" s="91">
        <v>1201.53</v>
      </c>
      <c r="E57" s="91">
        <v>1334.5139999999999</v>
      </c>
      <c r="F57" s="116">
        <v>1221.4749999999999</v>
      </c>
      <c r="G57" s="117">
        <v>5.8000000000000003E-2</v>
      </c>
      <c r="H57" s="117">
        <v>1</v>
      </c>
      <c r="I57" s="91">
        <v>1401.55</v>
      </c>
      <c r="J57" s="91">
        <v>977.49900000000002</v>
      </c>
      <c r="K57" s="91">
        <v>692.03000000000009</v>
      </c>
      <c r="L57" s="117">
        <v>-0.17299999999999999</v>
      </c>
      <c r="M57" s="118">
        <v>1</v>
      </c>
    </row>
    <row r="58" spans="2:13" x14ac:dyDescent="0.35">
      <c r="B58" s="67" t="s">
        <v>71</v>
      </c>
      <c r="C58" s="98">
        <v>-1558.5139999999999</v>
      </c>
      <c r="D58" s="98">
        <v>-1651.2239999999999</v>
      </c>
      <c r="E58" s="98">
        <v>-1852.84</v>
      </c>
      <c r="F58" s="111">
        <v>-2147.4290000000001</v>
      </c>
      <c r="G58" s="90">
        <v>0.113</v>
      </c>
      <c r="H58" s="90">
        <v>-1.508</v>
      </c>
      <c r="I58" s="98">
        <v>-2429.973</v>
      </c>
      <c r="J58" s="98">
        <v>-2611.38</v>
      </c>
      <c r="K58" s="98">
        <v>-2707.107</v>
      </c>
      <c r="L58" s="90">
        <v>0.08</v>
      </c>
      <c r="M58" s="137">
        <v>-2.5190000000000001</v>
      </c>
    </row>
    <row r="59" spans="2:13" x14ac:dyDescent="0.35">
      <c r="B59" s="143" t="s">
        <v>72</v>
      </c>
      <c r="C59" s="98">
        <v>1829.53</v>
      </c>
      <c r="D59" s="98">
        <v>1829.53</v>
      </c>
      <c r="E59" s="98">
        <v>1829.53</v>
      </c>
      <c r="F59" s="111">
        <v>1829.53</v>
      </c>
      <c r="G59" s="90">
        <v>0</v>
      </c>
      <c r="H59" s="90">
        <v>1.5409999999999999</v>
      </c>
      <c r="I59" s="98">
        <v>1829.53</v>
      </c>
      <c r="J59" s="98">
        <v>1829.53</v>
      </c>
      <c r="K59" s="98">
        <v>1829.53</v>
      </c>
      <c r="L59" s="90">
        <v>0</v>
      </c>
      <c r="M59" s="137">
        <v>1.83</v>
      </c>
    </row>
    <row r="60" spans="2:13" x14ac:dyDescent="0.35">
      <c r="B60" s="143" t="s">
        <v>73</v>
      </c>
      <c r="C60" s="98">
        <v>0</v>
      </c>
      <c r="D60" s="98">
        <v>0</v>
      </c>
      <c r="E60" s="98">
        <v>0</v>
      </c>
      <c r="F60" s="111">
        <v>0</v>
      </c>
      <c r="G60" s="90">
        <v>0</v>
      </c>
      <c r="H60" s="90">
        <v>0</v>
      </c>
      <c r="I60" s="98">
        <v>651</v>
      </c>
      <c r="J60" s="98">
        <v>541.13300000000004</v>
      </c>
      <c r="K60" s="98">
        <v>449.80900000000003</v>
      </c>
      <c r="L60" s="90">
        <v>0</v>
      </c>
      <c r="M60" s="137">
        <v>0.41699999999999998</v>
      </c>
    </row>
    <row r="61" spans="2:13" x14ac:dyDescent="0.35">
      <c r="B61" s="142" t="s">
        <v>74</v>
      </c>
      <c r="C61" s="98">
        <v>43.85</v>
      </c>
      <c r="D61" s="98">
        <v>18.04</v>
      </c>
      <c r="E61" s="98">
        <v>8.3190000000000008</v>
      </c>
      <c r="F61" s="111">
        <v>27.196000000000002</v>
      </c>
      <c r="G61" s="90">
        <v>-0.14699999999999999</v>
      </c>
      <c r="H61" s="90">
        <v>2.1999999999999999E-2</v>
      </c>
      <c r="I61" s="98">
        <v>27.196000000000002</v>
      </c>
      <c r="J61" s="98">
        <v>27.196000000000002</v>
      </c>
      <c r="K61" s="98">
        <v>27.196000000000002</v>
      </c>
      <c r="L61" s="90">
        <v>0</v>
      </c>
      <c r="M61" s="137">
        <v>2.7E-2</v>
      </c>
    </row>
    <row r="62" spans="2:13" x14ac:dyDescent="0.35">
      <c r="B62" s="143" t="s">
        <v>75</v>
      </c>
      <c r="C62" s="98">
        <v>338.05900000000003</v>
      </c>
      <c r="D62" s="98">
        <v>474.22</v>
      </c>
      <c r="E62" s="98">
        <v>868.32399999999996</v>
      </c>
      <c r="F62" s="111">
        <v>1280.42</v>
      </c>
      <c r="G62" s="90">
        <v>0.55900000000000005</v>
      </c>
      <c r="H62" s="90">
        <v>0.60499999999999998</v>
      </c>
      <c r="I62" s="98">
        <v>1108.453</v>
      </c>
      <c r="J62" s="98">
        <v>987.06299999999999</v>
      </c>
      <c r="K62" s="98">
        <v>879.399</v>
      </c>
      <c r="L62" s="90">
        <v>-0.11799999999999999</v>
      </c>
      <c r="M62" s="137">
        <v>1.03</v>
      </c>
    </row>
    <row r="63" spans="2:13" x14ac:dyDescent="0.35">
      <c r="B63" s="143" t="s">
        <v>76</v>
      </c>
      <c r="C63" s="98">
        <v>366.23700000000002</v>
      </c>
      <c r="D63" s="98">
        <v>495.99299999999999</v>
      </c>
      <c r="E63" s="98">
        <v>471.827</v>
      </c>
      <c r="F63" s="111">
        <v>231.75800000000001</v>
      </c>
      <c r="G63" s="90">
        <v>-0.14099999999999999</v>
      </c>
      <c r="H63" s="90">
        <v>0.32800000000000001</v>
      </c>
      <c r="I63" s="98">
        <v>215.34399999999999</v>
      </c>
      <c r="J63" s="98">
        <v>203.95699999999999</v>
      </c>
      <c r="K63" s="98">
        <v>213.203</v>
      </c>
      <c r="L63" s="90">
        <v>-2.7E-2</v>
      </c>
      <c r="M63" s="137">
        <v>0.215</v>
      </c>
    </row>
    <row r="64" spans="2:13" x14ac:dyDescent="0.35">
      <c r="B64" s="144" t="s">
        <v>69</v>
      </c>
      <c r="C64" s="98">
        <v>0</v>
      </c>
      <c r="D64" s="98">
        <v>22.04</v>
      </c>
      <c r="E64" s="98">
        <v>0</v>
      </c>
      <c r="F64" s="111">
        <v>0</v>
      </c>
      <c r="G64" s="90">
        <v>0</v>
      </c>
      <c r="H64" s="90">
        <v>5.0000000000000001E-3</v>
      </c>
      <c r="I64" s="98">
        <v>0</v>
      </c>
      <c r="J64" s="98">
        <v>0</v>
      </c>
      <c r="K64" s="98">
        <v>0</v>
      </c>
      <c r="L64" s="90">
        <v>0</v>
      </c>
      <c r="M64" s="137">
        <v>0</v>
      </c>
    </row>
    <row r="65" spans="2:13" x14ac:dyDescent="0.35">
      <c r="B65" s="143" t="s">
        <v>77</v>
      </c>
      <c r="C65" s="98">
        <v>12.622999999999999</v>
      </c>
      <c r="D65" s="98">
        <v>12.930999999999999</v>
      </c>
      <c r="E65" s="98">
        <v>9.3539999999999992</v>
      </c>
      <c r="F65" s="111">
        <v>0</v>
      </c>
      <c r="G65" s="90">
        <v>-1</v>
      </c>
      <c r="H65" s="90">
        <v>8.0000000000000002E-3</v>
      </c>
      <c r="I65" s="98">
        <v>0</v>
      </c>
      <c r="J65" s="98">
        <v>0</v>
      </c>
      <c r="K65" s="98">
        <v>0</v>
      </c>
      <c r="L65" s="90">
        <v>0</v>
      </c>
      <c r="M65" s="137">
        <v>0</v>
      </c>
    </row>
    <row r="66" spans="2:13" x14ac:dyDescent="0.35">
      <c r="B66" s="76" t="s">
        <v>78</v>
      </c>
      <c r="C66" s="91">
        <v>1031.7850000000003</v>
      </c>
      <c r="D66" s="91">
        <v>1201.53</v>
      </c>
      <c r="E66" s="91">
        <v>1334.5139999999999</v>
      </c>
      <c r="F66" s="116">
        <v>1221.4749999999999</v>
      </c>
      <c r="G66" s="117">
        <v>5.8000000000000003E-2</v>
      </c>
      <c r="H66" s="117">
        <v>1</v>
      </c>
      <c r="I66" s="91">
        <v>1401.55</v>
      </c>
      <c r="J66" s="91">
        <v>977.49899999999991</v>
      </c>
      <c r="K66" s="91">
        <v>692.03000000000009</v>
      </c>
      <c r="L66" s="117">
        <v>-0.17299999999999999</v>
      </c>
      <c r="M66" s="118">
        <v>1</v>
      </c>
    </row>
    <row r="67" spans="2:13" x14ac:dyDescent="0.35">
      <c r="B67" s="145"/>
      <c r="C67" s="146"/>
      <c r="D67" s="146"/>
      <c r="E67" s="147"/>
      <c r="F67" s="147"/>
      <c r="G67" s="147"/>
      <c r="H67" s="147"/>
      <c r="I67" s="147"/>
      <c r="J67" s="147"/>
      <c r="K67" s="148"/>
      <c r="L67" s="148"/>
      <c r="M67" s="148"/>
    </row>
    <row r="68" spans="2:13" x14ac:dyDescent="0.35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50"/>
      <c r="M68" s="151"/>
    </row>
    <row r="69" spans="2:13" x14ac:dyDescent="0.35">
      <c r="B69" s="152"/>
      <c r="C69" s="153"/>
      <c r="D69" s="63"/>
      <c r="E69" s="63"/>
      <c r="F69" s="154"/>
      <c r="G69" s="154"/>
      <c r="H69" s="154"/>
      <c r="I69" s="63"/>
      <c r="J69" s="155"/>
      <c r="K69" s="150"/>
      <c r="L69" s="150"/>
      <c r="M69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2A94-B95A-405A-975A-DCFBB3DA47AA}">
  <dimension ref="B1:U13"/>
  <sheetViews>
    <sheetView showGridLines="0" workbookViewId="0">
      <selection activeCell="B14" sqref="B14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79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90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201</v>
      </c>
      <c r="D7" s="177">
        <v>201</v>
      </c>
      <c r="E7" s="178">
        <v>186</v>
      </c>
      <c r="F7" s="179">
        <v>118.76</v>
      </c>
      <c r="G7" s="180">
        <v>0.63849462365591403</v>
      </c>
      <c r="H7" s="178">
        <v>201</v>
      </c>
      <c r="I7" s="179">
        <v>149.49600000000001</v>
      </c>
      <c r="J7" s="180">
        <v>0.74376119402985075</v>
      </c>
      <c r="K7" s="178">
        <v>201</v>
      </c>
      <c r="L7" s="179">
        <v>159.21299999999999</v>
      </c>
      <c r="M7" s="180">
        <v>0.79210447761194025</v>
      </c>
      <c r="N7" s="178">
        <v>201</v>
      </c>
      <c r="O7" s="179">
        <v>170.26600000000002</v>
      </c>
      <c r="P7" s="180">
        <v>0.84709452736318414</v>
      </c>
      <c r="Q7" s="178">
        <v>201</v>
      </c>
      <c r="R7" s="179">
        <v>182.16200000000001</v>
      </c>
      <c r="S7" s="179">
        <v>0.90627860696517415</v>
      </c>
      <c r="T7" s="181">
        <v>0</v>
      </c>
      <c r="U7" s="181">
        <v>1</v>
      </c>
    </row>
    <row r="8" spans="2:21" x14ac:dyDescent="0.35">
      <c r="B8" s="182" t="s">
        <v>96</v>
      </c>
      <c r="C8" s="183">
        <v>68</v>
      </c>
      <c r="D8" s="183">
        <v>68</v>
      </c>
      <c r="E8" s="184">
        <v>73</v>
      </c>
      <c r="F8" s="185">
        <v>18.303000000000001</v>
      </c>
      <c r="G8" s="186">
        <v>0.2507260273972603</v>
      </c>
      <c r="H8" s="184">
        <v>68</v>
      </c>
      <c r="I8" s="185">
        <v>15.9</v>
      </c>
      <c r="J8" s="186">
        <v>0.23382352941176471</v>
      </c>
      <c r="K8" s="184">
        <v>68</v>
      </c>
      <c r="L8" s="185">
        <v>16.951000000000001</v>
      </c>
      <c r="M8" s="186">
        <v>0.24927941176470589</v>
      </c>
      <c r="N8" s="184">
        <v>68</v>
      </c>
      <c r="O8" s="185">
        <v>18.122</v>
      </c>
      <c r="P8" s="186">
        <v>0.26650000000000001</v>
      </c>
      <c r="Q8" s="187">
        <v>68</v>
      </c>
      <c r="R8" s="185">
        <v>19.384</v>
      </c>
      <c r="S8" s="185">
        <v>0.28505882352941175</v>
      </c>
      <c r="T8" s="188">
        <v>0</v>
      </c>
      <c r="U8" s="189">
        <v>0.3383084577114428</v>
      </c>
    </row>
    <row r="9" spans="2:21" x14ac:dyDescent="0.35">
      <c r="B9" s="182" t="s">
        <v>97</v>
      </c>
      <c r="C9" s="190">
        <v>101</v>
      </c>
      <c r="D9" s="190">
        <v>101</v>
      </c>
      <c r="E9" s="191">
        <v>81</v>
      </c>
      <c r="F9" s="192">
        <v>56.366999999999997</v>
      </c>
      <c r="G9" s="193">
        <v>0.69588888888888889</v>
      </c>
      <c r="H9" s="191">
        <v>101</v>
      </c>
      <c r="I9" s="192">
        <v>80.094999999999999</v>
      </c>
      <c r="J9" s="193">
        <v>0.79301980198019806</v>
      </c>
      <c r="K9" s="191">
        <v>101</v>
      </c>
      <c r="L9" s="192">
        <v>85.287999999999997</v>
      </c>
      <c r="M9" s="193">
        <v>0.84443564356435641</v>
      </c>
      <c r="N9" s="191">
        <v>101</v>
      </c>
      <c r="O9" s="192">
        <v>91.206000000000003</v>
      </c>
      <c r="P9" s="193">
        <v>0.90302970297029705</v>
      </c>
      <c r="Q9" s="194">
        <v>101</v>
      </c>
      <c r="R9" s="192">
        <v>97.576999999999998</v>
      </c>
      <c r="S9" s="192">
        <v>0.96610891089108908</v>
      </c>
      <c r="T9" s="195">
        <v>0</v>
      </c>
      <c r="U9" s="196">
        <v>0.50248756218905477</v>
      </c>
    </row>
    <row r="10" spans="2:21" x14ac:dyDescent="0.35">
      <c r="B10" s="182" t="s">
        <v>98</v>
      </c>
      <c r="C10" s="190">
        <v>30</v>
      </c>
      <c r="D10" s="190">
        <v>30</v>
      </c>
      <c r="E10" s="191">
        <v>31</v>
      </c>
      <c r="F10" s="192">
        <v>39.624000000000002</v>
      </c>
      <c r="G10" s="193">
        <v>1.2781935483870968</v>
      </c>
      <c r="H10" s="191">
        <v>30</v>
      </c>
      <c r="I10" s="192">
        <v>46.247</v>
      </c>
      <c r="J10" s="193">
        <v>1.5415666666666668</v>
      </c>
      <c r="K10" s="191">
        <v>30</v>
      </c>
      <c r="L10" s="192">
        <v>49.247999999999998</v>
      </c>
      <c r="M10" s="193">
        <v>1.6415999999999999</v>
      </c>
      <c r="N10" s="191">
        <v>30</v>
      </c>
      <c r="O10" s="192">
        <v>52.673999999999999</v>
      </c>
      <c r="P10" s="193">
        <v>1.7558</v>
      </c>
      <c r="Q10" s="194">
        <v>30</v>
      </c>
      <c r="R10" s="192">
        <v>56.359000000000002</v>
      </c>
      <c r="S10" s="192">
        <v>1.8786333333333334</v>
      </c>
      <c r="T10" s="195">
        <v>0</v>
      </c>
      <c r="U10" s="196">
        <v>0.14925373134328357</v>
      </c>
    </row>
    <row r="11" spans="2:21" x14ac:dyDescent="0.35">
      <c r="B11" s="197" t="s">
        <v>99</v>
      </c>
      <c r="C11" s="198">
        <v>2</v>
      </c>
      <c r="D11" s="198">
        <v>2</v>
      </c>
      <c r="E11" s="199">
        <v>1</v>
      </c>
      <c r="F11" s="200">
        <v>4.4660000000000002</v>
      </c>
      <c r="G11" s="201">
        <v>4.4660000000000002</v>
      </c>
      <c r="H11" s="199">
        <v>2</v>
      </c>
      <c r="I11" s="200">
        <v>7.2539999999999996</v>
      </c>
      <c r="J11" s="201">
        <v>3.6269999999999998</v>
      </c>
      <c r="K11" s="199">
        <v>2</v>
      </c>
      <c r="L11" s="200">
        <v>7.726</v>
      </c>
      <c r="M11" s="201">
        <v>3.863</v>
      </c>
      <c r="N11" s="199">
        <v>2</v>
      </c>
      <c r="O11" s="200">
        <v>8.2639999999999993</v>
      </c>
      <c r="P11" s="201">
        <v>4.1319999999999997</v>
      </c>
      <c r="Q11" s="202">
        <v>2</v>
      </c>
      <c r="R11" s="200">
        <v>8.8420000000000005</v>
      </c>
      <c r="S11" s="200">
        <v>4.4210000000000003</v>
      </c>
      <c r="T11" s="203">
        <v>0</v>
      </c>
      <c r="U11" s="204">
        <v>9.9502487562189053E-3</v>
      </c>
    </row>
    <row r="12" spans="2:21" x14ac:dyDescent="0.35">
      <c r="B12" s="260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D312-1128-4FE1-A4D9-A824EE797E6A}">
  <dimension ref="B1:AB9"/>
  <sheetViews>
    <sheetView showGridLines="0" workbookViewId="0">
      <selection activeCell="H11" sqref="H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100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226</v>
      </c>
      <c r="C5" s="249" t="s">
        <v>101</v>
      </c>
      <c r="D5" s="250" t="s">
        <v>227</v>
      </c>
      <c r="E5" s="251" t="s">
        <v>223</v>
      </c>
      <c r="F5" s="251" t="s">
        <v>223</v>
      </c>
      <c r="G5" s="261">
        <v>0.95</v>
      </c>
      <c r="H5" s="261">
        <v>0.95</v>
      </c>
      <c r="I5" s="261">
        <v>0.95</v>
      </c>
      <c r="J5" s="261">
        <v>0.98</v>
      </c>
      <c r="K5" s="262">
        <v>0.98</v>
      </c>
    </row>
    <row r="6" spans="2:28" ht="38" x14ac:dyDescent="0.35">
      <c r="B6" s="248" t="s">
        <v>228</v>
      </c>
      <c r="C6" s="249" t="s">
        <v>101</v>
      </c>
      <c r="D6" s="250"/>
      <c r="E6" s="251" t="s">
        <v>223</v>
      </c>
      <c r="F6" s="251" t="s">
        <v>223</v>
      </c>
      <c r="G6" s="261">
        <v>0.9</v>
      </c>
      <c r="H6" s="261">
        <v>0.9</v>
      </c>
      <c r="I6" s="261">
        <v>0.9</v>
      </c>
      <c r="J6" s="261">
        <v>0.92</v>
      </c>
      <c r="K6" s="262">
        <v>0.92</v>
      </c>
    </row>
    <row r="7" spans="2:28" ht="28.5" x14ac:dyDescent="0.35">
      <c r="B7" s="248" t="s">
        <v>229</v>
      </c>
      <c r="C7" s="249" t="s">
        <v>101</v>
      </c>
      <c r="D7" s="250"/>
      <c r="E7" s="251" t="s">
        <v>223</v>
      </c>
      <c r="F7" s="251" t="s">
        <v>223</v>
      </c>
      <c r="G7" s="261">
        <v>0.95</v>
      </c>
      <c r="H7" s="261">
        <v>0.95</v>
      </c>
      <c r="I7" s="261">
        <v>0.95</v>
      </c>
      <c r="J7" s="261">
        <v>0.97</v>
      </c>
      <c r="K7" s="262">
        <v>0.97</v>
      </c>
    </row>
    <row r="8" spans="2:28" ht="38" x14ac:dyDescent="0.35">
      <c r="B8" s="253" t="s">
        <v>230</v>
      </c>
      <c r="C8" s="249" t="s">
        <v>103</v>
      </c>
      <c r="D8" s="250"/>
      <c r="E8" s="251" t="s">
        <v>223</v>
      </c>
      <c r="F8" s="251" t="s">
        <v>223</v>
      </c>
      <c r="G8" s="261">
        <v>0.9</v>
      </c>
      <c r="H8" s="261">
        <v>0.9</v>
      </c>
      <c r="I8" s="261">
        <v>0.9</v>
      </c>
      <c r="J8" s="261">
        <v>0.9</v>
      </c>
      <c r="K8" s="262">
        <v>0.9</v>
      </c>
    </row>
    <row r="9" spans="2:28" x14ac:dyDescent="0.35">
      <c r="B9" s="259" t="s">
        <v>224</v>
      </c>
      <c r="C9" s="13"/>
      <c r="D9" s="13"/>
      <c r="E9" s="13"/>
      <c r="F9" s="13"/>
      <c r="G9" s="13"/>
      <c r="H9" s="13"/>
      <c r="I9" s="13"/>
      <c r="J9" s="13"/>
      <c r="K9" s="1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DDDD-7B15-46FA-A453-F5A3A32AB3F7}">
  <dimension ref="B1:M65"/>
  <sheetViews>
    <sheetView showGridLines="0" topLeftCell="A15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102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87.438000000000002</v>
      </c>
      <c r="D5" s="29">
        <v>104.19199999999999</v>
      </c>
      <c r="E5" s="29">
        <v>57.701000000000001</v>
      </c>
      <c r="F5" s="30">
        <v>77.114000000000004</v>
      </c>
      <c r="G5" s="31">
        <v>-4.1000000000000002E-2</v>
      </c>
      <c r="H5" s="31">
        <v>0.66800000000000004</v>
      </c>
      <c r="I5" s="29">
        <v>75.251000000000005</v>
      </c>
      <c r="J5" s="29">
        <v>78.676000000000002</v>
      </c>
      <c r="K5" s="29">
        <v>83.186000000000007</v>
      </c>
      <c r="L5" s="31">
        <v>2.5999999999999999E-2</v>
      </c>
      <c r="M5" s="32">
        <v>0.56699999999999995</v>
      </c>
    </row>
    <row r="6" spans="2:13" x14ac:dyDescent="0.35">
      <c r="B6" s="28" t="s">
        <v>101</v>
      </c>
      <c r="C6" s="29">
        <v>12.189</v>
      </c>
      <c r="D6" s="29">
        <v>12.443</v>
      </c>
      <c r="E6" s="29">
        <v>45.701000000000001</v>
      </c>
      <c r="F6" s="30">
        <v>67.762</v>
      </c>
      <c r="G6" s="31">
        <v>0.77100000000000002</v>
      </c>
      <c r="H6" s="31">
        <v>0.25800000000000001</v>
      </c>
      <c r="I6" s="29">
        <v>28.776</v>
      </c>
      <c r="J6" s="29">
        <v>30.866</v>
      </c>
      <c r="K6" s="29">
        <v>31.11</v>
      </c>
      <c r="L6" s="31">
        <v>-0.22900000000000001</v>
      </c>
      <c r="M6" s="33">
        <v>0.27700000000000002</v>
      </c>
    </row>
    <row r="7" spans="2:13" x14ac:dyDescent="0.35">
      <c r="B7" s="28" t="s">
        <v>103</v>
      </c>
      <c r="C7" s="29">
        <v>7.0869999999999997</v>
      </c>
      <c r="D7" s="29">
        <v>2.0790000000000002</v>
      </c>
      <c r="E7" s="29">
        <v>13.818</v>
      </c>
      <c r="F7" s="30">
        <v>15.363</v>
      </c>
      <c r="G7" s="31">
        <v>0.29399999999999998</v>
      </c>
      <c r="H7" s="31">
        <v>7.3999999999999996E-2</v>
      </c>
      <c r="I7" s="29">
        <v>22.271999999999998</v>
      </c>
      <c r="J7" s="29">
        <v>23.155000000000001</v>
      </c>
      <c r="K7" s="29">
        <v>24.544</v>
      </c>
      <c r="L7" s="31">
        <v>0.16900000000000001</v>
      </c>
      <c r="M7" s="33">
        <v>0.156</v>
      </c>
    </row>
    <row r="8" spans="2:13" x14ac:dyDescent="0.35">
      <c r="B8" s="34" t="s">
        <v>26</v>
      </c>
      <c r="C8" s="35">
        <v>106.71400000000001</v>
      </c>
      <c r="D8" s="35">
        <v>118.71399999999998</v>
      </c>
      <c r="E8" s="35">
        <v>117.22</v>
      </c>
      <c r="F8" s="36">
        <v>160.239</v>
      </c>
      <c r="G8" s="37">
        <v>0.14499999999999999</v>
      </c>
      <c r="H8" s="38">
        <v>1</v>
      </c>
      <c r="I8" s="35">
        <v>126.29900000000001</v>
      </c>
      <c r="J8" s="35">
        <v>132.697</v>
      </c>
      <c r="K8" s="35">
        <v>138.84</v>
      </c>
      <c r="L8" s="39">
        <v>-4.7E-2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104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10.174000000000001</v>
      </c>
      <c r="D14" s="63">
        <v>15.844000000000001</v>
      </c>
      <c r="E14" s="63">
        <v>13.36</v>
      </c>
      <c r="F14" s="64">
        <v>57.140999999999998</v>
      </c>
      <c r="G14" s="65">
        <v>0.77800000000000002</v>
      </c>
      <c r="H14" s="65">
        <v>0.17399999999999999</v>
      </c>
      <c r="I14" s="63">
        <v>18.582000000000001</v>
      </c>
      <c r="J14" s="63">
        <v>20.044999999999998</v>
      </c>
      <c r="K14" s="63">
        <v>21.093999999999998</v>
      </c>
      <c r="L14" s="65">
        <v>-0.28299999999999997</v>
      </c>
      <c r="M14" s="66">
        <v>0.20200000000000001</v>
      </c>
    </row>
    <row r="15" spans="2:13" ht="19" x14ac:dyDescent="0.35">
      <c r="B15" s="67" t="s">
        <v>31</v>
      </c>
      <c r="C15" s="68">
        <v>9.1010000000000009</v>
      </c>
      <c r="D15" s="69">
        <v>13.547000000000001</v>
      </c>
      <c r="E15" s="70">
        <v>9.8260000000000005</v>
      </c>
      <c r="F15" s="70">
        <v>55.241</v>
      </c>
      <c r="G15" s="71">
        <v>0.82399999999999995</v>
      </c>
      <c r="H15" s="71">
        <v>0.156</v>
      </c>
      <c r="I15" s="69">
        <v>16.192</v>
      </c>
      <c r="J15" s="69">
        <v>17.553999999999998</v>
      </c>
      <c r="K15" s="70">
        <v>18.553999999999998</v>
      </c>
      <c r="L15" s="71">
        <v>-0.30499999999999999</v>
      </c>
      <c r="M15" s="71">
        <v>0.185</v>
      </c>
    </row>
    <row r="16" spans="2:13" x14ac:dyDescent="0.35">
      <c r="B16" s="67" t="s">
        <v>32</v>
      </c>
      <c r="C16" s="72">
        <v>1.073</v>
      </c>
      <c r="D16" s="73">
        <v>2.2970000000000002</v>
      </c>
      <c r="E16" s="74">
        <v>3.5339999999999998</v>
      </c>
      <c r="F16" s="74">
        <v>1.9</v>
      </c>
      <c r="G16" s="75">
        <v>0.21</v>
      </c>
      <c r="H16" s="75">
        <v>1.7999999999999999E-2</v>
      </c>
      <c r="I16" s="73">
        <v>2.39</v>
      </c>
      <c r="J16" s="73">
        <v>2.4910000000000001</v>
      </c>
      <c r="K16" s="74">
        <v>2.54</v>
      </c>
      <c r="L16" s="75">
        <v>0.10199999999999999</v>
      </c>
      <c r="M16" s="75">
        <v>1.7000000000000001E-2</v>
      </c>
    </row>
    <row r="17" spans="2:13" x14ac:dyDescent="0.35">
      <c r="B17" s="210" t="s">
        <v>105</v>
      </c>
      <c r="C17" s="63">
        <v>100.937</v>
      </c>
      <c r="D17" s="63">
        <v>102.87</v>
      </c>
      <c r="E17" s="63">
        <v>103.86</v>
      </c>
      <c r="F17" s="211">
        <v>103.098</v>
      </c>
      <c r="G17" s="212">
        <v>7.0000000000000001E-3</v>
      </c>
      <c r="H17" s="212">
        <v>0.82599999999999996</v>
      </c>
      <c r="I17" s="63">
        <v>107.717</v>
      </c>
      <c r="J17" s="63">
        <v>112.652</v>
      </c>
      <c r="K17" s="63">
        <v>117.746</v>
      </c>
      <c r="L17" s="212">
        <v>4.4999999999999998E-2</v>
      </c>
      <c r="M17" s="213">
        <v>0.79800000000000004</v>
      </c>
    </row>
    <row r="18" spans="2:13" x14ac:dyDescent="0.35">
      <c r="B18" s="76" t="s">
        <v>33</v>
      </c>
      <c r="C18" s="77">
        <v>111.111</v>
      </c>
      <c r="D18" s="77">
        <v>118.714</v>
      </c>
      <c r="E18" s="78">
        <v>117.22</v>
      </c>
      <c r="F18" s="78">
        <v>160.239</v>
      </c>
      <c r="G18" s="79">
        <v>0.13</v>
      </c>
      <c r="H18" s="79">
        <v>1</v>
      </c>
      <c r="I18" s="77">
        <v>126.29900000000001</v>
      </c>
      <c r="J18" s="77">
        <v>132.697</v>
      </c>
      <c r="K18" s="78">
        <v>138.84</v>
      </c>
      <c r="L18" s="79">
        <v>-4.7E-2</v>
      </c>
      <c r="M18" s="80">
        <v>1</v>
      </c>
    </row>
    <row r="19" spans="2:13" x14ac:dyDescent="0.35">
      <c r="B19" s="56" t="s">
        <v>34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35</v>
      </c>
      <c r="C20" s="63">
        <v>106.714</v>
      </c>
      <c r="D20" s="63">
        <v>118.714</v>
      </c>
      <c r="E20" s="63">
        <v>117.22</v>
      </c>
      <c r="F20" s="64">
        <v>160.239</v>
      </c>
      <c r="G20" s="85">
        <v>0.14499999999999999</v>
      </c>
      <c r="H20" s="85">
        <v>1</v>
      </c>
      <c r="I20" s="63">
        <v>126.29899999999999</v>
      </c>
      <c r="J20" s="63">
        <v>132.697</v>
      </c>
      <c r="K20" s="63">
        <v>138.84</v>
      </c>
      <c r="L20" s="85">
        <v>-4.7E-2</v>
      </c>
      <c r="M20" s="86">
        <v>1</v>
      </c>
    </row>
    <row r="21" spans="2:13" x14ac:dyDescent="0.35">
      <c r="B21" s="67" t="s">
        <v>36</v>
      </c>
      <c r="C21" s="68">
        <v>64.881</v>
      </c>
      <c r="D21" s="69">
        <v>66.474999999999994</v>
      </c>
      <c r="E21" s="70">
        <v>73.204999999999998</v>
      </c>
      <c r="F21" s="70">
        <v>79.73</v>
      </c>
      <c r="G21" s="71">
        <v>7.0999999999999994E-2</v>
      </c>
      <c r="H21" s="71">
        <v>0.57299999999999995</v>
      </c>
      <c r="I21" s="69">
        <v>83.444999999999993</v>
      </c>
      <c r="J21" s="69">
        <v>87.733000000000004</v>
      </c>
      <c r="K21" s="70">
        <v>93.03</v>
      </c>
      <c r="L21" s="71">
        <v>5.2999999999999999E-2</v>
      </c>
      <c r="M21" s="71">
        <v>0.622</v>
      </c>
    </row>
    <row r="22" spans="2:13" x14ac:dyDescent="0.35">
      <c r="B22" s="67" t="s">
        <v>37</v>
      </c>
      <c r="C22" s="72">
        <v>41.832999999999998</v>
      </c>
      <c r="D22" s="73">
        <v>52.238999999999997</v>
      </c>
      <c r="E22" s="74">
        <v>44.015000000000001</v>
      </c>
      <c r="F22" s="74">
        <v>80.509</v>
      </c>
      <c r="G22" s="75">
        <v>0.24399999999999999</v>
      </c>
      <c r="H22" s="75">
        <v>0.42699999999999999</v>
      </c>
      <c r="I22" s="73">
        <v>42.853999999999999</v>
      </c>
      <c r="J22" s="73">
        <v>44.963999999999999</v>
      </c>
      <c r="K22" s="74">
        <v>45.81</v>
      </c>
      <c r="L22" s="75">
        <v>-0.17100000000000001</v>
      </c>
      <c r="M22" s="75">
        <v>0.378</v>
      </c>
    </row>
    <row r="23" spans="2:13" x14ac:dyDescent="0.35">
      <c r="B23" s="76" t="s">
        <v>40</v>
      </c>
      <c r="C23" s="91">
        <v>106.714</v>
      </c>
      <c r="D23" s="91">
        <v>118.714</v>
      </c>
      <c r="E23" s="92">
        <v>117.22</v>
      </c>
      <c r="F23" s="92">
        <v>160.239</v>
      </c>
      <c r="G23" s="79">
        <v>0.14499999999999999</v>
      </c>
      <c r="H23" s="79">
        <v>1</v>
      </c>
      <c r="I23" s="91">
        <v>126.29899999999999</v>
      </c>
      <c r="J23" s="91">
        <v>132.697</v>
      </c>
      <c r="K23" s="92">
        <v>138.84</v>
      </c>
      <c r="L23" s="79">
        <v>-4.7E-2</v>
      </c>
      <c r="M23" s="80">
        <v>1</v>
      </c>
    </row>
    <row r="24" spans="2:13" x14ac:dyDescent="0.35">
      <c r="B24" s="93" t="s">
        <v>41</v>
      </c>
      <c r="C24" s="94">
        <v>4.4000000000000004</v>
      </c>
      <c r="D24" s="94">
        <v>0</v>
      </c>
      <c r="E24" s="95">
        <v>0</v>
      </c>
      <c r="F24" s="95">
        <v>0</v>
      </c>
      <c r="G24" s="96">
        <v>-1</v>
      </c>
      <c r="H24" s="96"/>
      <c r="I24" s="94">
        <v>0</v>
      </c>
      <c r="J24" s="94">
        <v>0</v>
      </c>
      <c r="K24" s="95">
        <v>0</v>
      </c>
      <c r="L24" s="96">
        <v>0</v>
      </c>
      <c r="M24" s="97"/>
    </row>
    <row r="63" spans="2:13" x14ac:dyDescent="0.3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3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3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3825-1CFA-4663-9E58-5426FFD63966}">
  <dimension ref="B1:U13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110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111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2832</v>
      </c>
      <c r="D7" s="177">
        <v>103</v>
      </c>
      <c r="E7" s="178">
        <v>108</v>
      </c>
      <c r="F7" s="179">
        <v>73.205200528936388</v>
      </c>
      <c r="G7" s="180">
        <v>0.67782593082348508</v>
      </c>
      <c r="H7" s="178">
        <v>103</v>
      </c>
      <c r="I7" s="179">
        <v>79.72999999999999</v>
      </c>
      <c r="J7" s="180">
        <v>0.77407766990291249</v>
      </c>
      <c r="K7" s="178">
        <v>102</v>
      </c>
      <c r="L7" s="179">
        <v>83.444999999999993</v>
      </c>
      <c r="M7" s="180">
        <v>0.81808823529411756</v>
      </c>
      <c r="N7" s="178">
        <v>102</v>
      </c>
      <c r="O7" s="179">
        <v>87.733379999999997</v>
      </c>
      <c r="P7" s="180">
        <v>0.86013117647058823</v>
      </c>
      <c r="Q7" s="178">
        <v>102</v>
      </c>
      <c r="R7" s="179">
        <v>93.03</v>
      </c>
      <c r="S7" s="179">
        <v>0.91205882352941181</v>
      </c>
      <c r="T7" s="181">
        <v>-3.2467761010532836E-3</v>
      </c>
      <c r="U7" s="181">
        <v>1</v>
      </c>
    </row>
    <row r="8" spans="2:21" x14ac:dyDescent="0.35">
      <c r="B8" s="182" t="s">
        <v>112</v>
      </c>
      <c r="C8" s="183">
        <v>4</v>
      </c>
      <c r="D8" s="183">
        <v>4</v>
      </c>
      <c r="E8" s="184">
        <v>5</v>
      </c>
      <c r="F8" s="185">
        <v>1.540439133191241</v>
      </c>
      <c r="G8" s="186">
        <v>0.30808782663824819</v>
      </c>
      <c r="H8" s="184">
        <v>4</v>
      </c>
      <c r="I8" s="185">
        <v>1.0949736336874438</v>
      </c>
      <c r="J8" s="186">
        <v>0.27374340842186096</v>
      </c>
      <c r="K8" s="184">
        <v>4</v>
      </c>
      <c r="L8" s="185">
        <v>1.1579788719456183</v>
      </c>
      <c r="M8" s="186">
        <v>0.28949471798640458</v>
      </c>
      <c r="N8" s="184">
        <v>4</v>
      </c>
      <c r="O8" s="185">
        <v>1.2309204823932056</v>
      </c>
      <c r="P8" s="186">
        <v>0.3077301205983014</v>
      </c>
      <c r="Q8" s="187">
        <v>4</v>
      </c>
      <c r="R8" s="185">
        <v>1.2855465591516624</v>
      </c>
      <c r="S8" s="185">
        <v>0.3213866397879156</v>
      </c>
      <c r="T8" s="188">
        <v>0</v>
      </c>
      <c r="U8" s="189">
        <v>3.9120502569960025E-2</v>
      </c>
    </row>
    <row r="9" spans="2:21" x14ac:dyDescent="0.35">
      <c r="B9" s="182" t="s">
        <v>96</v>
      </c>
      <c r="C9" s="190">
        <v>2801</v>
      </c>
      <c r="D9" s="190">
        <v>74</v>
      </c>
      <c r="E9" s="191">
        <v>76</v>
      </c>
      <c r="F9" s="192">
        <v>43.222979398180883</v>
      </c>
      <c r="G9" s="193">
        <v>0.56872341313395902</v>
      </c>
      <c r="H9" s="191">
        <v>74</v>
      </c>
      <c r="I9" s="192">
        <v>43.842825931140403</v>
      </c>
      <c r="J9" s="193">
        <v>0.59247062069108658</v>
      </c>
      <c r="K9" s="191">
        <v>73</v>
      </c>
      <c r="L9" s="192">
        <v>44.169790740400515</v>
      </c>
      <c r="M9" s="193">
        <v>0.60506562658082896</v>
      </c>
      <c r="N9" s="191">
        <v>73</v>
      </c>
      <c r="O9" s="192">
        <v>47.181669398990216</v>
      </c>
      <c r="P9" s="193">
        <v>0.64632423834233177</v>
      </c>
      <c r="Q9" s="194">
        <v>73</v>
      </c>
      <c r="R9" s="192">
        <v>51.784610515851099</v>
      </c>
      <c r="S9" s="192">
        <v>0.70937822624453561</v>
      </c>
      <c r="T9" s="195">
        <v>-4.5249487829740476E-3</v>
      </c>
      <c r="U9" s="196">
        <v>0.71637635636778985</v>
      </c>
    </row>
    <row r="10" spans="2:21" x14ac:dyDescent="0.35">
      <c r="B10" s="182" t="s">
        <v>97</v>
      </c>
      <c r="C10" s="190">
        <v>8</v>
      </c>
      <c r="D10" s="190">
        <v>8</v>
      </c>
      <c r="E10" s="191">
        <v>8</v>
      </c>
      <c r="F10" s="192">
        <v>6.8901822284203034</v>
      </c>
      <c r="G10" s="193">
        <v>0.86127277855253792</v>
      </c>
      <c r="H10" s="191">
        <v>8</v>
      </c>
      <c r="I10" s="192">
        <v>7.3311189043901193</v>
      </c>
      <c r="J10" s="193">
        <v>0.91638986304876491</v>
      </c>
      <c r="K10" s="191">
        <v>8</v>
      </c>
      <c r="L10" s="192">
        <v>7.7787971706779357</v>
      </c>
      <c r="M10" s="193">
        <v>0.97234964633474197</v>
      </c>
      <c r="N10" s="191">
        <v>8</v>
      </c>
      <c r="O10" s="192">
        <v>8.0474524662389371</v>
      </c>
      <c r="P10" s="193">
        <v>1.0059315582798671</v>
      </c>
      <c r="Q10" s="194">
        <v>8</v>
      </c>
      <c r="R10" s="192">
        <v>8.7830267314702297</v>
      </c>
      <c r="S10" s="192">
        <v>1.0978783414337787</v>
      </c>
      <c r="T10" s="195">
        <v>0</v>
      </c>
      <c r="U10" s="196">
        <v>7.824100513992005E-2</v>
      </c>
    </row>
    <row r="11" spans="2:21" x14ac:dyDescent="0.35">
      <c r="B11" s="182" t="s">
        <v>98</v>
      </c>
      <c r="C11" s="198">
        <v>19</v>
      </c>
      <c r="D11" s="198">
        <v>17</v>
      </c>
      <c r="E11" s="199">
        <v>19</v>
      </c>
      <c r="F11" s="200">
        <v>21.551599769143966</v>
      </c>
      <c r="G11" s="201">
        <v>1.1342947246917876</v>
      </c>
      <c r="H11" s="199">
        <v>17</v>
      </c>
      <c r="I11" s="200">
        <v>27.461081530782032</v>
      </c>
      <c r="J11" s="201">
        <v>1.6153577371048253</v>
      </c>
      <c r="K11" s="199">
        <v>17</v>
      </c>
      <c r="L11" s="200">
        <v>30.338433216975933</v>
      </c>
      <c r="M11" s="201">
        <v>1.784613718645643</v>
      </c>
      <c r="N11" s="199">
        <v>17</v>
      </c>
      <c r="O11" s="200">
        <v>31.273337652377638</v>
      </c>
      <c r="P11" s="201">
        <v>1.8396080971986846</v>
      </c>
      <c r="Q11" s="202">
        <v>17</v>
      </c>
      <c r="R11" s="200">
        <v>31.176816193527007</v>
      </c>
      <c r="S11" s="200">
        <v>1.8339303643251181</v>
      </c>
      <c r="T11" s="203">
        <v>0</v>
      </c>
      <c r="U11" s="204">
        <v>0.16626213592233008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A4D-5E05-4B2F-8FCB-1E942605F854}">
  <dimension ref="B1:AB16"/>
  <sheetViews>
    <sheetView showGridLines="0" workbookViewId="0">
      <selection activeCell="B17" sqref="B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113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4.5" customHeight="1" x14ac:dyDescent="0.35">
      <c r="B5" s="263" t="s">
        <v>231</v>
      </c>
      <c r="C5" s="250" t="s">
        <v>116</v>
      </c>
      <c r="D5" s="250" t="s">
        <v>114</v>
      </c>
      <c r="E5" s="264">
        <v>1</v>
      </c>
      <c r="F5" s="264">
        <v>1</v>
      </c>
      <c r="G5" s="264">
        <v>0.8</v>
      </c>
      <c r="H5" s="264">
        <v>1</v>
      </c>
      <c r="I5" s="264">
        <v>1</v>
      </c>
      <c r="J5" s="264">
        <v>1</v>
      </c>
      <c r="K5" s="265">
        <v>1</v>
      </c>
    </row>
    <row r="6" spans="2:28" x14ac:dyDescent="0.35">
      <c r="B6" s="263"/>
      <c r="C6" s="250"/>
      <c r="D6" s="250"/>
      <c r="E6" s="264"/>
      <c r="F6" s="264"/>
      <c r="G6" s="264" t="s">
        <v>94</v>
      </c>
      <c r="H6" s="264"/>
      <c r="I6" s="264"/>
      <c r="J6" s="264"/>
      <c r="K6" s="265"/>
    </row>
    <row r="7" spans="2:28" x14ac:dyDescent="0.35">
      <c r="B7" s="263"/>
      <c r="C7" s="250"/>
      <c r="D7" s="250"/>
      <c r="E7" s="264"/>
      <c r="F7" s="264"/>
      <c r="G7" s="264"/>
      <c r="H7" s="264"/>
      <c r="I7" s="264"/>
      <c r="J7" s="264"/>
      <c r="K7" s="265"/>
    </row>
    <row r="8" spans="2:28" ht="19" x14ac:dyDescent="0.35">
      <c r="B8" s="248" t="s">
        <v>119</v>
      </c>
      <c r="C8" s="249" t="s">
        <v>120</v>
      </c>
      <c r="D8" s="250"/>
      <c r="E8" s="251">
        <v>2</v>
      </c>
      <c r="F8" s="251">
        <v>2</v>
      </c>
      <c r="G8" s="251">
        <v>2</v>
      </c>
      <c r="H8" s="251">
        <v>2</v>
      </c>
      <c r="I8" s="251">
        <v>2</v>
      </c>
      <c r="J8" s="251">
        <v>2</v>
      </c>
      <c r="K8" s="252">
        <v>2</v>
      </c>
    </row>
    <row r="9" spans="2:28" ht="38" x14ac:dyDescent="0.35">
      <c r="B9" s="248" t="s">
        <v>117</v>
      </c>
      <c r="C9" s="249" t="s">
        <v>118</v>
      </c>
      <c r="D9" s="250"/>
      <c r="E9" s="251">
        <v>1</v>
      </c>
      <c r="F9" s="251">
        <v>1</v>
      </c>
      <c r="G9" s="251">
        <v>1</v>
      </c>
      <c r="H9" s="251">
        <v>1</v>
      </c>
      <c r="I9" s="251">
        <v>1</v>
      </c>
      <c r="J9" s="251">
        <v>1</v>
      </c>
      <c r="K9" s="252">
        <v>1</v>
      </c>
    </row>
    <row r="10" spans="2:28" ht="14.5" customHeight="1" x14ac:dyDescent="0.35">
      <c r="B10" s="263" t="s">
        <v>121</v>
      </c>
      <c r="C10" s="250" t="s">
        <v>122</v>
      </c>
      <c r="D10" s="250"/>
      <c r="E10" s="261">
        <v>0.95</v>
      </c>
      <c r="F10" s="261">
        <v>0.96</v>
      </c>
      <c r="G10" s="261">
        <v>0.96</v>
      </c>
      <c r="H10" s="264">
        <v>0.89</v>
      </c>
      <c r="I10" s="264">
        <v>0.9</v>
      </c>
      <c r="J10" s="264">
        <v>0.9</v>
      </c>
      <c r="K10" s="265">
        <v>0.9</v>
      </c>
    </row>
    <row r="11" spans="2:28" x14ac:dyDescent="0.35">
      <c r="B11" s="263"/>
      <c r="C11" s="250"/>
      <c r="D11" s="250"/>
      <c r="E11" s="251" t="s">
        <v>232</v>
      </c>
      <c r="F11" s="251" t="s">
        <v>234</v>
      </c>
      <c r="G11" s="251" t="s">
        <v>236</v>
      </c>
      <c r="H11" s="264"/>
      <c r="I11" s="264"/>
      <c r="J11" s="264"/>
      <c r="K11" s="265"/>
    </row>
    <row r="12" spans="2:28" x14ac:dyDescent="0.35">
      <c r="B12" s="263"/>
      <c r="C12" s="250"/>
      <c r="D12" s="250"/>
      <c r="E12" s="251" t="s">
        <v>233</v>
      </c>
      <c r="F12" s="251" t="s">
        <v>235</v>
      </c>
      <c r="G12" s="251" t="s">
        <v>237</v>
      </c>
      <c r="H12" s="264"/>
      <c r="I12" s="264"/>
      <c r="J12" s="264"/>
      <c r="K12" s="265"/>
    </row>
    <row r="13" spans="2:28" ht="14.5" customHeight="1" x14ac:dyDescent="0.35">
      <c r="B13" s="263" t="s">
        <v>238</v>
      </c>
      <c r="C13" s="250" t="s">
        <v>123</v>
      </c>
      <c r="D13" s="250"/>
      <c r="E13" s="261">
        <v>0.99</v>
      </c>
      <c r="F13" s="261">
        <v>0.98</v>
      </c>
      <c r="G13" s="261">
        <v>0.98</v>
      </c>
      <c r="H13" s="264">
        <v>0.98</v>
      </c>
      <c r="I13" s="264">
        <v>0.98</v>
      </c>
      <c r="J13" s="264">
        <v>0.98</v>
      </c>
      <c r="K13" s="265">
        <v>0.98</v>
      </c>
    </row>
    <row r="14" spans="2:28" x14ac:dyDescent="0.35">
      <c r="B14" s="263"/>
      <c r="C14" s="250"/>
      <c r="D14" s="250"/>
      <c r="E14" s="251" t="s">
        <v>239</v>
      </c>
      <c r="F14" s="251" t="s">
        <v>241</v>
      </c>
      <c r="G14" s="251" t="s">
        <v>243</v>
      </c>
      <c r="H14" s="264"/>
      <c r="I14" s="264"/>
      <c r="J14" s="264"/>
      <c r="K14" s="265"/>
    </row>
    <row r="15" spans="2:28" x14ac:dyDescent="0.35">
      <c r="B15" s="266"/>
      <c r="C15" s="267"/>
      <c r="D15" s="267"/>
      <c r="E15" s="268" t="s">
        <v>240</v>
      </c>
      <c r="F15" s="268" t="s">
        <v>242</v>
      </c>
      <c r="G15" s="268" t="s">
        <v>244</v>
      </c>
      <c r="H15" s="269"/>
      <c r="I15" s="269"/>
      <c r="J15" s="269"/>
      <c r="K15" s="270"/>
    </row>
    <row r="16" spans="2:28" x14ac:dyDescent="0.35">
      <c r="B16" s="258"/>
    </row>
  </sheetData>
  <mergeCells count="25">
    <mergeCell ref="G5:G7"/>
    <mergeCell ref="J10:J12"/>
    <mergeCell ref="K10:K12"/>
    <mergeCell ref="B13:B15"/>
    <mergeCell ref="C13:C15"/>
    <mergeCell ref="H13:H15"/>
    <mergeCell ref="I13:I15"/>
    <mergeCell ref="J13:J15"/>
    <mergeCell ref="K13:K15"/>
    <mergeCell ref="B2:K2"/>
    <mergeCell ref="E3:G3"/>
    <mergeCell ref="I3:K3"/>
    <mergeCell ref="B5:B7"/>
    <mergeCell ref="C5:C7"/>
    <mergeCell ref="D5:D15"/>
    <mergeCell ref="E5:E7"/>
    <mergeCell ref="F5:F7"/>
    <mergeCell ref="H5:H7"/>
    <mergeCell ref="I5:I7"/>
    <mergeCell ref="J5:J7"/>
    <mergeCell ref="K5:K7"/>
    <mergeCell ref="B10:B12"/>
    <mergeCell ref="C10:C12"/>
    <mergeCell ref="H10:H12"/>
    <mergeCell ref="I10:I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7957-6FF2-42D1-BFB0-B61774CB920D}">
  <dimension ref="B1:M69"/>
  <sheetViews>
    <sheetView showGridLines="0" workbookViewId="0">
      <selection activeCell="R26" sqref="R2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124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267.74101583999987</v>
      </c>
      <c r="D5" s="29">
        <v>284.45504684999997</v>
      </c>
      <c r="E5" s="29">
        <v>310.24900807</v>
      </c>
      <c r="F5" s="30">
        <v>297.93286379245916</v>
      </c>
      <c r="G5" s="31">
        <v>3.5999999999999997E-2</v>
      </c>
      <c r="H5" s="31">
        <v>0.55000000000000004</v>
      </c>
      <c r="I5" s="29">
        <v>261.36735153928379</v>
      </c>
      <c r="J5" s="29">
        <v>274.12919876175806</v>
      </c>
      <c r="K5" s="29">
        <v>286.52970560785354</v>
      </c>
      <c r="L5" s="31">
        <v>-1.2999999999999999E-2</v>
      </c>
      <c r="M5" s="32">
        <v>0.46800000000000003</v>
      </c>
    </row>
    <row r="6" spans="2:13" x14ac:dyDescent="0.35">
      <c r="B6" s="28" t="s">
        <v>116</v>
      </c>
      <c r="C6" s="29">
        <v>72.890273029999989</v>
      </c>
      <c r="D6" s="29">
        <v>62.979521290000001</v>
      </c>
      <c r="E6" s="29">
        <v>55.744349999999997</v>
      </c>
      <c r="F6" s="30">
        <v>70.366519473895593</v>
      </c>
      <c r="G6" s="31">
        <v>-1.2E-2</v>
      </c>
      <c r="H6" s="31">
        <v>0.125</v>
      </c>
      <c r="I6" s="29">
        <v>176.47820376782082</v>
      </c>
      <c r="J6" s="29">
        <v>122.60028232795064</v>
      </c>
      <c r="K6" s="29">
        <v>126.21353308917406</v>
      </c>
      <c r="L6" s="31">
        <v>0.215</v>
      </c>
      <c r="M6" s="33">
        <v>0.20399999999999999</v>
      </c>
    </row>
    <row r="7" spans="2:13" x14ac:dyDescent="0.35">
      <c r="B7" s="28" t="s">
        <v>118</v>
      </c>
      <c r="C7" s="29">
        <v>22.621330629999999</v>
      </c>
      <c r="D7" s="29">
        <v>27.911647259999999</v>
      </c>
      <c r="E7" s="29">
        <v>32.35574458</v>
      </c>
      <c r="F7" s="30">
        <v>33.976646435911455</v>
      </c>
      <c r="G7" s="31">
        <v>0.14499999999999999</v>
      </c>
      <c r="H7" s="31">
        <v>5.5E-2</v>
      </c>
      <c r="I7" s="29">
        <v>25.267430518399305</v>
      </c>
      <c r="J7" s="29">
        <v>26.417239926395681</v>
      </c>
      <c r="K7" s="29">
        <v>27.611495971068795</v>
      </c>
      <c r="L7" s="31">
        <v>-6.7000000000000004E-2</v>
      </c>
      <c r="M7" s="33">
        <v>4.8000000000000001E-2</v>
      </c>
    </row>
    <row r="8" spans="2:13" x14ac:dyDescent="0.35">
      <c r="B8" s="28" t="s">
        <v>120</v>
      </c>
      <c r="C8" s="29">
        <v>25.944740924035571</v>
      </c>
      <c r="D8" s="29">
        <v>27.466804319999994</v>
      </c>
      <c r="E8" s="29">
        <v>35.444383030000004</v>
      </c>
      <c r="F8" s="30">
        <v>33.608729127926011</v>
      </c>
      <c r="G8" s="31">
        <v>0.09</v>
      </c>
      <c r="H8" s="31">
        <v>5.8000000000000003E-2</v>
      </c>
      <c r="I8" s="29">
        <v>49.616165196938567</v>
      </c>
      <c r="J8" s="29">
        <v>34.952479412597661</v>
      </c>
      <c r="K8" s="29">
        <v>36.532431882047128</v>
      </c>
      <c r="L8" s="31">
        <v>2.8000000000000001E-2</v>
      </c>
      <c r="M8" s="33">
        <v>6.4000000000000001E-2</v>
      </c>
    </row>
    <row r="9" spans="2:13" x14ac:dyDescent="0.35">
      <c r="B9" s="28" t="s">
        <v>122</v>
      </c>
      <c r="C9" s="29">
        <v>31.435083580000001</v>
      </c>
      <c r="D9" s="29">
        <v>25.765919420000003</v>
      </c>
      <c r="E9" s="29">
        <v>35.268196420000002</v>
      </c>
      <c r="F9" s="30">
        <v>28.324962780481105</v>
      </c>
      <c r="G9" s="31">
        <v>-3.4000000000000002E-2</v>
      </c>
      <c r="H9" s="31">
        <v>5.7000000000000002E-2</v>
      </c>
      <c r="I9" s="29">
        <v>29.859747031163682</v>
      </c>
      <c r="J9" s="29">
        <v>31.219111394597249</v>
      </c>
      <c r="K9" s="29">
        <v>32.630027629633091</v>
      </c>
      <c r="L9" s="31">
        <v>4.8000000000000001E-2</v>
      </c>
      <c r="M9" s="33">
        <v>5.0999999999999997E-2</v>
      </c>
    </row>
    <row r="10" spans="2:13" x14ac:dyDescent="0.35">
      <c r="B10" s="28" t="s">
        <v>123</v>
      </c>
      <c r="C10" s="29">
        <v>72.853317029999999</v>
      </c>
      <c r="D10" s="29">
        <v>78.404414259999982</v>
      </c>
      <c r="E10" s="29">
        <v>83.098226070000052</v>
      </c>
      <c r="F10" s="30">
        <v>93.210690723334238</v>
      </c>
      <c r="G10" s="31">
        <v>8.5999999999999993E-2</v>
      </c>
      <c r="H10" s="31">
        <v>0.155</v>
      </c>
      <c r="I10" s="29">
        <v>96.488528163347098</v>
      </c>
      <c r="J10" s="29">
        <v>100.88132786942252</v>
      </c>
      <c r="K10" s="29">
        <v>105.44103628912039</v>
      </c>
      <c r="L10" s="31">
        <v>4.2000000000000003E-2</v>
      </c>
      <c r="M10" s="33">
        <v>0.16500000000000001</v>
      </c>
    </row>
    <row r="11" spans="2:13" x14ac:dyDescent="0.35">
      <c r="B11" s="34" t="s">
        <v>26</v>
      </c>
      <c r="C11" s="35">
        <v>493.48576103403548</v>
      </c>
      <c r="D11" s="35">
        <v>506.98335339999994</v>
      </c>
      <c r="E11" s="35">
        <v>552.15990816999999</v>
      </c>
      <c r="F11" s="36">
        <v>557.42041233400755</v>
      </c>
      <c r="G11" s="37">
        <v>4.1000000000000002E-2</v>
      </c>
      <c r="H11" s="38">
        <v>1</v>
      </c>
      <c r="I11" s="35">
        <v>639.0774262169532</v>
      </c>
      <c r="J11" s="35">
        <v>590.1996396927218</v>
      </c>
      <c r="K11" s="35">
        <v>614.958230468897</v>
      </c>
      <c r="L11" s="39">
        <v>3.3000000000000002E-2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125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28</v>
      </c>
      <c r="C14" s="44"/>
      <c r="D14" s="45" t="s">
        <v>17</v>
      </c>
      <c r="E14" s="46"/>
      <c r="F14" s="47" t="s">
        <v>18</v>
      </c>
      <c r="G14" s="48" t="s">
        <v>19</v>
      </c>
      <c r="H14" s="48" t="s">
        <v>20</v>
      </c>
      <c r="I14" s="49" t="s">
        <v>21</v>
      </c>
      <c r="J14" s="50"/>
      <c r="K14" s="51"/>
      <c r="L14" s="48" t="s">
        <v>19</v>
      </c>
      <c r="M14" s="52" t="s">
        <v>20</v>
      </c>
    </row>
    <row r="15" spans="2:13" x14ac:dyDescent="0.35">
      <c r="B15" s="53" t="s">
        <v>22</v>
      </c>
      <c r="C15" s="54" t="s">
        <v>6</v>
      </c>
      <c r="D15" s="54" t="s">
        <v>7</v>
      </c>
      <c r="E15" s="54" t="s">
        <v>8</v>
      </c>
      <c r="F15" s="55" t="s">
        <v>9</v>
      </c>
      <c r="G15" s="230" t="s">
        <v>23</v>
      </c>
      <c r="H15" s="231"/>
      <c r="I15" s="54" t="s">
        <v>10</v>
      </c>
      <c r="J15" s="54" t="s">
        <v>11</v>
      </c>
      <c r="K15" s="54" t="s">
        <v>12</v>
      </c>
      <c r="L15" s="230" t="s">
        <v>24</v>
      </c>
      <c r="M15" s="232"/>
    </row>
    <row r="16" spans="2:13" x14ac:dyDescent="0.35">
      <c r="B16" s="56" t="s">
        <v>29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30</v>
      </c>
      <c r="C17" s="63">
        <v>14.56</v>
      </c>
      <c r="D17" s="63">
        <v>76.82501972</v>
      </c>
      <c r="E17" s="63">
        <v>63.814999999999998</v>
      </c>
      <c r="F17" s="64">
        <v>64.5</v>
      </c>
      <c r="G17" s="65">
        <v>0.64200000000000002</v>
      </c>
      <c r="H17" s="65">
        <v>0.09</v>
      </c>
      <c r="I17" s="63">
        <v>19.104199948416799</v>
      </c>
      <c r="J17" s="63">
        <v>19.98299314604397</v>
      </c>
      <c r="K17" s="63">
        <v>20.8855</v>
      </c>
      <c r="L17" s="65">
        <v>-0.313</v>
      </c>
      <c r="M17" s="66">
        <v>5.7000000000000002E-2</v>
      </c>
    </row>
    <row r="18" spans="2:13" x14ac:dyDescent="0.35">
      <c r="B18" s="67" t="s">
        <v>32</v>
      </c>
      <c r="C18" s="121">
        <v>14.56</v>
      </c>
      <c r="D18" s="122">
        <v>76.82501972</v>
      </c>
      <c r="E18" s="216">
        <v>63.814999999999998</v>
      </c>
      <c r="F18" s="216">
        <v>64.5</v>
      </c>
      <c r="G18" s="124">
        <v>0.64200000000000002</v>
      </c>
      <c r="H18" s="124">
        <v>0.09</v>
      </c>
      <c r="I18" s="122">
        <v>19.104199948416799</v>
      </c>
      <c r="J18" s="122">
        <v>19.98299314604397</v>
      </c>
      <c r="K18" s="216">
        <v>20.8855</v>
      </c>
      <c r="L18" s="124">
        <v>-0.313</v>
      </c>
      <c r="M18" s="124">
        <v>5.7000000000000002E-2</v>
      </c>
    </row>
    <row r="19" spans="2:13" x14ac:dyDescent="0.35">
      <c r="B19" s="210" t="s">
        <v>105</v>
      </c>
      <c r="C19" s="63">
        <v>494.024</v>
      </c>
      <c r="D19" s="63">
        <v>769.43100000000004</v>
      </c>
      <c r="E19" s="63">
        <v>473.947</v>
      </c>
      <c r="F19" s="211">
        <v>470.47</v>
      </c>
      <c r="G19" s="212">
        <v>-1.6E-2</v>
      </c>
      <c r="H19" s="212">
        <v>0.91</v>
      </c>
      <c r="I19" s="63">
        <v>588.12800000000004</v>
      </c>
      <c r="J19" s="63">
        <v>509.30099999999999</v>
      </c>
      <c r="K19" s="63">
        <v>532.33199999999999</v>
      </c>
      <c r="L19" s="212">
        <v>4.2000000000000003E-2</v>
      </c>
      <c r="M19" s="213">
        <v>0.94299999999999995</v>
      </c>
    </row>
    <row r="20" spans="2:13" x14ac:dyDescent="0.35">
      <c r="B20" s="76" t="s">
        <v>33</v>
      </c>
      <c r="C20" s="77">
        <v>508.584</v>
      </c>
      <c r="D20" s="77">
        <v>846.25601972000004</v>
      </c>
      <c r="E20" s="78">
        <v>537.76199999999994</v>
      </c>
      <c r="F20" s="78">
        <v>534.97</v>
      </c>
      <c r="G20" s="79">
        <v>1.7000000000000001E-2</v>
      </c>
      <c r="H20" s="79">
        <v>1</v>
      </c>
      <c r="I20" s="77">
        <v>607.23219994841679</v>
      </c>
      <c r="J20" s="77">
        <v>529.28399314604394</v>
      </c>
      <c r="K20" s="78">
        <v>553.21749999999997</v>
      </c>
      <c r="L20" s="79">
        <v>1.0999999999999999E-2</v>
      </c>
      <c r="M20" s="80">
        <v>1</v>
      </c>
    </row>
    <row r="21" spans="2:13" x14ac:dyDescent="0.35">
      <c r="B21" s="56" t="s">
        <v>34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35">
      <c r="B22" s="56" t="s">
        <v>35</v>
      </c>
      <c r="C22" s="63">
        <v>493.48576103403553</v>
      </c>
      <c r="D22" s="63">
        <v>506.98335339999994</v>
      </c>
      <c r="E22" s="63">
        <v>552.15990816999999</v>
      </c>
      <c r="F22" s="64">
        <v>557.42041233400755</v>
      </c>
      <c r="G22" s="85">
        <v>4.1000000000000002E-2</v>
      </c>
      <c r="H22" s="85">
        <v>1</v>
      </c>
      <c r="I22" s="63">
        <v>639.0774262169532</v>
      </c>
      <c r="J22" s="63">
        <v>590.19963969272192</v>
      </c>
      <c r="K22" s="63">
        <v>614.958230468897</v>
      </c>
      <c r="L22" s="85">
        <v>3.3000000000000002E-2</v>
      </c>
      <c r="M22" s="86">
        <v>1</v>
      </c>
    </row>
    <row r="23" spans="2:13" x14ac:dyDescent="0.35">
      <c r="B23" s="67" t="s">
        <v>36</v>
      </c>
      <c r="C23" s="68">
        <v>321.54119461999994</v>
      </c>
      <c r="D23" s="69">
        <v>326.69509164999994</v>
      </c>
      <c r="E23" s="70">
        <v>344.71343297999999</v>
      </c>
      <c r="F23" s="70">
        <v>380.01018362761101</v>
      </c>
      <c r="G23" s="71">
        <v>5.7000000000000002E-2</v>
      </c>
      <c r="H23" s="71">
        <v>0.65</v>
      </c>
      <c r="I23" s="69">
        <v>400.25700025810926</v>
      </c>
      <c r="J23" s="69">
        <v>419.5242682699818</v>
      </c>
      <c r="K23" s="70">
        <v>438.48674319578566</v>
      </c>
      <c r="L23" s="71">
        <v>4.9000000000000002E-2</v>
      </c>
      <c r="M23" s="71">
        <v>0.68300000000000005</v>
      </c>
    </row>
    <row r="24" spans="2:13" x14ac:dyDescent="0.35">
      <c r="B24" s="67" t="s">
        <v>37</v>
      </c>
      <c r="C24" s="87">
        <v>149.52454715403559</v>
      </c>
      <c r="D24" s="88">
        <v>158.03811045</v>
      </c>
      <c r="E24" s="89">
        <v>183.61153472000001</v>
      </c>
      <c r="F24" s="89">
        <v>153.01672918639659</v>
      </c>
      <c r="G24" s="90">
        <v>8.0000000000000002E-3</v>
      </c>
      <c r="H24" s="90">
        <v>0.30499999999999999</v>
      </c>
      <c r="I24" s="88">
        <v>214.30238611097192</v>
      </c>
      <c r="J24" s="88">
        <v>145.04176076178985</v>
      </c>
      <c r="K24" s="89">
        <v>149.67923741028616</v>
      </c>
      <c r="L24" s="90">
        <v>-7.0000000000000001E-3</v>
      </c>
      <c r="M24" s="90">
        <v>0.27500000000000002</v>
      </c>
    </row>
    <row r="25" spans="2:13" x14ac:dyDescent="0.35">
      <c r="B25" s="67" t="s">
        <v>38</v>
      </c>
      <c r="C25" s="87">
        <v>22.242240219999999</v>
      </c>
      <c r="D25" s="88">
        <v>22.24241361</v>
      </c>
      <c r="E25" s="89">
        <v>23.626898089999994</v>
      </c>
      <c r="F25" s="89">
        <v>24.389056</v>
      </c>
      <c r="G25" s="90">
        <v>3.1E-2</v>
      </c>
      <c r="H25" s="90">
        <v>4.3999999999999997E-2</v>
      </c>
      <c r="I25" s="88">
        <v>24.513391481599999</v>
      </c>
      <c r="J25" s="88">
        <v>25.628750794012802</v>
      </c>
      <c r="K25" s="89">
        <v>26.787170329902178</v>
      </c>
      <c r="L25" s="90">
        <v>3.2000000000000001E-2</v>
      </c>
      <c r="M25" s="90">
        <v>4.2000000000000003E-2</v>
      </c>
    </row>
    <row r="26" spans="2:13" x14ac:dyDescent="0.35">
      <c r="B26" s="67" t="s">
        <v>39</v>
      </c>
      <c r="C26" s="72">
        <v>0.17777904</v>
      </c>
      <c r="D26" s="73">
        <v>7.7376899999999993E-3</v>
      </c>
      <c r="E26" s="74">
        <v>0.20804238</v>
      </c>
      <c r="F26" s="74">
        <v>4.4435200000000003E-3</v>
      </c>
      <c r="G26" s="75">
        <v>-0.70799999999999996</v>
      </c>
      <c r="H26" s="75">
        <v>0</v>
      </c>
      <c r="I26" s="73">
        <v>4.6483662720000008E-3</v>
      </c>
      <c r="J26" s="73">
        <v>4.8598669373760015E-3</v>
      </c>
      <c r="K26" s="74">
        <v>5.0795329229453958E-3</v>
      </c>
      <c r="L26" s="75">
        <v>4.5999999999999999E-2</v>
      </c>
      <c r="M26" s="75">
        <v>0</v>
      </c>
    </row>
    <row r="27" spans="2:13" x14ac:dyDescent="0.35">
      <c r="B27" s="76" t="s">
        <v>40</v>
      </c>
      <c r="C27" s="91">
        <v>493.48576103403553</v>
      </c>
      <c r="D27" s="91">
        <v>506.98335339999994</v>
      </c>
      <c r="E27" s="92">
        <v>552.15990816999999</v>
      </c>
      <c r="F27" s="92">
        <v>557.42041233400755</v>
      </c>
      <c r="G27" s="79">
        <v>4.1000000000000002E-2</v>
      </c>
      <c r="H27" s="79">
        <v>1</v>
      </c>
      <c r="I27" s="91">
        <v>639.0774262169532</v>
      </c>
      <c r="J27" s="91">
        <v>590.19963969272192</v>
      </c>
      <c r="K27" s="92">
        <v>614.958230468897</v>
      </c>
      <c r="L27" s="79">
        <v>3.3000000000000002E-2</v>
      </c>
      <c r="M27" s="80">
        <v>1</v>
      </c>
    </row>
    <row r="28" spans="2:13" x14ac:dyDescent="0.35">
      <c r="B28" s="93" t="s">
        <v>41</v>
      </c>
      <c r="C28" s="94">
        <v>15.1</v>
      </c>
      <c r="D28" s="94">
        <v>339.3</v>
      </c>
      <c r="E28" s="95">
        <v>-14.4</v>
      </c>
      <c r="F28" s="95">
        <v>-22.5</v>
      </c>
      <c r="G28" s="96">
        <v>-2.1419999999999999</v>
      </c>
      <c r="H28" s="96"/>
      <c r="I28" s="94">
        <v>-31.8</v>
      </c>
      <c r="J28" s="94">
        <v>-60.9</v>
      </c>
      <c r="K28" s="95">
        <v>-61.7</v>
      </c>
      <c r="L28" s="96">
        <v>0.4</v>
      </c>
      <c r="M28" s="97"/>
    </row>
    <row r="67" spans="2:13" x14ac:dyDescent="0.35">
      <c r="B67" s="145"/>
      <c r="C67" s="146"/>
      <c r="D67" s="146"/>
      <c r="E67" s="147"/>
      <c r="F67" s="147"/>
      <c r="G67" s="147"/>
      <c r="H67" s="147"/>
      <c r="I67" s="147"/>
      <c r="J67" s="147"/>
      <c r="K67" s="148"/>
      <c r="L67" s="148"/>
      <c r="M67" s="148"/>
    </row>
    <row r="68" spans="2:13" x14ac:dyDescent="0.35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50"/>
      <c r="M68" s="151"/>
    </row>
    <row r="69" spans="2:13" x14ac:dyDescent="0.35">
      <c r="B69" s="152"/>
      <c r="C69" s="153"/>
      <c r="D69" s="63"/>
      <c r="E69" s="63"/>
      <c r="F69" s="154"/>
      <c r="G69" s="154"/>
      <c r="H69" s="154"/>
      <c r="I69" s="63"/>
      <c r="J69" s="155"/>
      <c r="K69" s="150"/>
      <c r="L69" s="150"/>
      <c r="M69" s="15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99FE6-A2BA-469D-A1DB-7BE3CBADB7D0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127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128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419</v>
      </c>
      <c r="D7" s="177">
        <v>419</v>
      </c>
      <c r="E7" s="178">
        <v>419</v>
      </c>
      <c r="F7" s="179">
        <v>344.71300000000002</v>
      </c>
      <c r="G7" s="180">
        <v>0.82270405727923634</v>
      </c>
      <c r="H7" s="178">
        <v>419</v>
      </c>
      <c r="I7" s="179">
        <v>380.01</v>
      </c>
      <c r="J7" s="180">
        <v>0.90694510739856804</v>
      </c>
      <c r="K7" s="178">
        <v>419</v>
      </c>
      <c r="L7" s="179">
        <v>400.25699999999995</v>
      </c>
      <c r="M7" s="180">
        <v>0.9552673031026252</v>
      </c>
      <c r="N7" s="178">
        <v>419</v>
      </c>
      <c r="O7" s="179">
        <v>419.52400000000006</v>
      </c>
      <c r="P7" s="180">
        <v>1.0012505966587113</v>
      </c>
      <c r="Q7" s="178">
        <v>419</v>
      </c>
      <c r="R7" s="179">
        <v>438.48699999999997</v>
      </c>
      <c r="S7" s="179">
        <v>1.046508353221957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18</v>
      </c>
      <c r="D8" s="183">
        <v>18</v>
      </c>
      <c r="E8" s="184">
        <v>18</v>
      </c>
      <c r="F8" s="185">
        <v>3.6659999999999999</v>
      </c>
      <c r="G8" s="186">
        <v>0.20366666666666666</v>
      </c>
      <c r="H8" s="184">
        <v>18</v>
      </c>
      <c r="I8" s="185">
        <v>3.8860000000000001</v>
      </c>
      <c r="J8" s="186">
        <v>0.21588888888888891</v>
      </c>
      <c r="K8" s="184">
        <v>18</v>
      </c>
      <c r="L8" s="185">
        <v>4.0999999999999996</v>
      </c>
      <c r="M8" s="186">
        <v>0.22777777777777775</v>
      </c>
      <c r="N8" s="184">
        <v>18</v>
      </c>
      <c r="O8" s="185">
        <v>4.2850000000000001</v>
      </c>
      <c r="P8" s="186">
        <v>0.23805555555555558</v>
      </c>
      <c r="Q8" s="187">
        <v>18</v>
      </c>
      <c r="R8" s="185">
        <v>4.4809999999999999</v>
      </c>
      <c r="S8" s="185">
        <v>0.24894444444444444</v>
      </c>
      <c r="T8" s="188">
        <v>0</v>
      </c>
      <c r="U8" s="189">
        <v>4.2959427207637228E-2</v>
      </c>
    </row>
    <row r="9" spans="2:21" x14ac:dyDescent="0.35">
      <c r="B9" s="182" t="s">
        <v>96</v>
      </c>
      <c r="C9" s="190">
        <v>208</v>
      </c>
      <c r="D9" s="190">
        <v>208</v>
      </c>
      <c r="E9" s="191">
        <v>208</v>
      </c>
      <c r="F9" s="192">
        <v>123.642</v>
      </c>
      <c r="G9" s="193">
        <v>0.59443269230769225</v>
      </c>
      <c r="H9" s="191">
        <v>208</v>
      </c>
      <c r="I9" s="192">
        <v>146.155</v>
      </c>
      <c r="J9" s="193">
        <v>0.70266826923076919</v>
      </c>
      <c r="K9" s="191">
        <v>208</v>
      </c>
      <c r="L9" s="192">
        <v>153.00299999999999</v>
      </c>
      <c r="M9" s="193">
        <v>0.73559134615384614</v>
      </c>
      <c r="N9" s="191">
        <v>208</v>
      </c>
      <c r="O9" s="192">
        <v>161.001</v>
      </c>
      <c r="P9" s="193">
        <v>0.77404326923076927</v>
      </c>
      <c r="Q9" s="194">
        <v>208</v>
      </c>
      <c r="R9" s="192">
        <v>168.274</v>
      </c>
      <c r="S9" s="192">
        <v>0.80900961538461535</v>
      </c>
      <c r="T9" s="195">
        <v>0</v>
      </c>
      <c r="U9" s="196">
        <v>0.49642004773269688</v>
      </c>
    </row>
    <row r="10" spans="2:21" x14ac:dyDescent="0.35">
      <c r="B10" s="182" t="s">
        <v>97</v>
      </c>
      <c r="C10" s="190">
        <v>130</v>
      </c>
      <c r="D10" s="190">
        <v>130</v>
      </c>
      <c r="E10" s="191">
        <v>130</v>
      </c>
      <c r="F10" s="192">
        <v>120.46599999999999</v>
      </c>
      <c r="G10" s="193">
        <v>0.92666153846153843</v>
      </c>
      <c r="H10" s="191">
        <v>130</v>
      </c>
      <c r="I10" s="192">
        <v>127.709</v>
      </c>
      <c r="J10" s="193">
        <v>0.98237692307692315</v>
      </c>
      <c r="K10" s="191">
        <v>130</v>
      </c>
      <c r="L10" s="192">
        <v>134.745</v>
      </c>
      <c r="M10" s="193">
        <v>1.0365</v>
      </c>
      <c r="N10" s="191">
        <v>130</v>
      </c>
      <c r="O10" s="192">
        <v>140.88900000000001</v>
      </c>
      <c r="P10" s="193">
        <v>1.0837615384615384</v>
      </c>
      <c r="Q10" s="194">
        <v>130</v>
      </c>
      <c r="R10" s="192">
        <v>147.261</v>
      </c>
      <c r="S10" s="192">
        <v>1.1327769230769231</v>
      </c>
      <c r="T10" s="195">
        <v>0</v>
      </c>
      <c r="U10" s="196">
        <v>0.31026252983293556</v>
      </c>
    </row>
    <row r="11" spans="2:21" x14ac:dyDescent="0.35">
      <c r="B11" s="182" t="s">
        <v>98</v>
      </c>
      <c r="C11" s="190">
        <v>62</v>
      </c>
      <c r="D11" s="190">
        <v>62</v>
      </c>
      <c r="E11" s="191">
        <v>62</v>
      </c>
      <c r="F11" s="192">
        <v>94.022999999999996</v>
      </c>
      <c r="G11" s="193">
        <v>1.5165</v>
      </c>
      <c r="H11" s="191">
        <v>62</v>
      </c>
      <c r="I11" s="192">
        <v>99.308000000000007</v>
      </c>
      <c r="J11" s="193">
        <v>1.6017419354838711</v>
      </c>
      <c r="K11" s="191">
        <v>62</v>
      </c>
      <c r="L11" s="192">
        <v>105.14700000000001</v>
      </c>
      <c r="M11" s="193">
        <v>1.6959193548387097</v>
      </c>
      <c r="N11" s="191">
        <v>62</v>
      </c>
      <c r="O11" s="192">
        <v>109.93899999999999</v>
      </c>
      <c r="P11" s="193">
        <v>1.7732096774193546</v>
      </c>
      <c r="Q11" s="194">
        <v>62</v>
      </c>
      <c r="R11" s="192">
        <v>114.907</v>
      </c>
      <c r="S11" s="192">
        <v>1.8533387096774192</v>
      </c>
      <c r="T11" s="195">
        <v>0</v>
      </c>
      <c r="U11" s="196">
        <v>0.14797136038186157</v>
      </c>
    </row>
    <row r="12" spans="2:21" x14ac:dyDescent="0.35">
      <c r="B12" s="197" t="s">
        <v>99</v>
      </c>
      <c r="C12" s="198">
        <v>1</v>
      </c>
      <c r="D12" s="198">
        <v>1</v>
      </c>
      <c r="E12" s="199">
        <v>1</v>
      </c>
      <c r="F12" s="200">
        <v>2.9159999999999999</v>
      </c>
      <c r="G12" s="201">
        <v>2.9159999999999999</v>
      </c>
      <c r="H12" s="199">
        <v>1</v>
      </c>
      <c r="I12" s="200">
        <v>2.952</v>
      </c>
      <c r="J12" s="201">
        <v>2.952</v>
      </c>
      <c r="K12" s="199">
        <v>1</v>
      </c>
      <c r="L12" s="200">
        <v>3.262</v>
      </c>
      <c r="M12" s="201">
        <v>3.262</v>
      </c>
      <c r="N12" s="199">
        <v>1</v>
      </c>
      <c r="O12" s="200">
        <v>3.41</v>
      </c>
      <c r="P12" s="201">
        <v>3.41</v>
      </c>
      <c r="Q12" s="202">
        <v>1</v>
      </c>
      <c r="R12" s="200">
        <v>3.5640000000000001</v>
      </c>
      <c r="S12" s="200">
        <v>3.5640000000000001</v>
      </c>
      <c r="T12" s="203">
        <v>0</v>
      </c>
      <c r="U12" s="204">
        <v>2.3866348448687352E-3</v>
      </c>
    </row>
    <row r="13" spans="2:21" x14ac:dyDescent="0.35">
      <c r="B13" s="205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2D32-0EBD-46C2-A861-BB437CAD877E}">
  <dimension ref="B1:AB12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129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245</v>
      </c>
      <c r="C5" s="249" t="s">
        <v>130</v>
      </c>
      <c r="D5" s="250" t="s">
        <v>131</v>
      </c>
      <c r="E5" s="251">
        <v>240</v>
      </c>
      <c r="F5" s="251">
        <v>500</v>
      </c>
      <c r="G5" s="271">
        <v>1000</v>
      </c>
      <c r="H5" s="271">
        <v>1200</v>
      </c>
      <c r="I5" s="271">
        <v>1500</v>
      </c>
      <c r="J5" s="271">
        <v>1500</v>
      </c>
      <c r="K5" s="272">
        <v>1500</v>
      </c>
    </row>
    <row r="6" spans="2:28" ht="28.5" x14ac:dyDescent="0.35">
      <c r="B6" s="248" t="s">
        <v>246</v>
      </c>
      <c r="C6" s="249" t="s">
        <v>130</v>
      </c>
      <c r="D6" s="250"/>
      <c r="E6" s="251" t="s">
        <v>223</v>
      </c>
      <c r="F6" s="251">
        <v>150</v>
      </c>
      <c r="G6" s="251">
        <v>150</v>
      </c>
      <c r="H6" s="251">
        <v>200</v>
      </c>
      <c r="I6" s="251">
        <v>200</v>
      </c>
      <c r="J6" s="251">
        <v>200</v>
      </c>
      <c r="K6" s="252">
        <v>200</v>
      </c>
    </row>
    <row r="7" spans="2:28" ht="28.5" x14ac:dyDescent="0.35">
      <c r="B7" s="248" t="s">
        <v>247</v>
      </c>
      <c r="C7" s="249" t="s">
        <v>130</v>
      </c>
      <c r="D7" s="250"/>
      <c r="E7" s="271">
        <v>74443</v>
      </c>
      <c r="F7" s="271">
        <v>50000</v>
      </c>
      <c r="G7" s="271">
        <v>80000</v>
      </c>
      <c r="H7" s="271">
        <v>100000</v>
      </c>
      <c r="I7" s="271">
        <v>120000</v>
      </c>
      <c r="J7" s="271">
        <v>130000</v>
      </c>
      <c r="K7" s="272">
        <v>130000</v>
      </c>
    </row>
    <row r="8" spans="2:28" x14ac:dyDescent="0.35">
      <c r="B8" s="248" t="s">
        <v>248</v>
      </c>
      <c r="C8" s="250" t="s">
        <v>130</v>
      </c>
      <c r="D8" s="250"/>
      <c r="E8" s="273" t="s">
        <v>223</v>
      </c>
      <c r="F8" s="274">
        <v>10000</v>
      </c>
      <c r="G8" s="274">
        <v>11000</v>
      </c>
      <c r="H8" s="274">
        <v>12000</v>
      </c>
      <c r="I8" s="274">
        <v>15000</v>
      </c>
      <c r="J8" s="274">
        <v>15000</v>
      </c>
      <c r="K8" s="275">
        <v>15000</v>
      </c>
    </row>
    <row r="9" spans="2:28" ht="28.5" x14ac:dyDescent="0.35">
      <c r="B9" s="248" t="s">
        <v>249</v>
      </c>
      <c r="C9" s="250"/>
      <c r="D9" s="250"/>
      <c r="E9" s="273"/>
      <c r="F9" s="274"/>
      <c r="G9" s="274"/>
      <c r="H9" s="274"/>
      <c r="I9" s="274"/>
      <c r="J9" s="274"/>
      <c r="K9" s="275"/>
    </row>
    <row r="10" spans="2:28" ht="19" x14ac:dyDescent="0.35">
      <c r="B10" s="248" t="s">
        <v>250</v>
      </c>
      <c r="C10" s="249" t="s">
        <v>130</v>
      </c>
      <c r="D10" s="250"/>
      <c r="E10" s="251" t="s">
        <v>223</v>
      </c>
      <c r="F10" s="271">
        <v>3000</v>
      </c>
      <c r="G10" s="271">
        <v>2500</v>
      </c>
      <c r="H10" s="271">
        <v>2600</v>
      </c>
      <c r="I10" s="271">
        <v>2700</v>
      </c>
      <c r="J10" s="271">
        <v>2800</v>
      </c>
      <c r="K10" s="272">
        <v>2800</v>
      </c>
    </row>
    <row r="11" spans="2:28" ht="19" x14ac:dyDescent="0.35">
      <c r="B11" s="276" t="s">
        <v>251</v>
      </c>
      <c r="C11" s="277" t="s">
        <v>130</v>
      </c>
      <c r="D11" s="267"/>
      <c r="E11" s="268" t="s">
        <v>223</v>
      </c>
      <c r="F11" s="268">
        <v>100</v>
      </c>
      <c r="G11" s="278">
        <v>30000</v>
      </c>
      <c r="H11" s="278">
        <v>30000</v>
      </c>
      <c r="I11" s="278">
        <v>30000</v>
      </c>
      <c r="J11" s="278">
        <v>30000</v>
      </c>
      <c r="K11" s="279">
        <v>30000</v>
      </c>
    </row>
    <row r="12" spans="2:28" x14ac:dyDescent="0.35">
      <c r="B12" s="258" t="s">
        <v>224</v>
      </c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12">
    <mergeCell ref="B2:K2"/>
    <mergeCell ref="E3:G3"/>
    <mergeCell ref="I3:K3"/>
    <mergeCell ref="D5:D11"/>
    <mergeCell ref="C8:C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4753-875A-49C7-8FE1-5864C55620C1}">
  <dimension ref="B1:M65"/>
  <sheetViews>
    <sheetView showGridLines="0" workbookViewId="0">
      <selection activeCell="O25" sqref="O25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133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43.145000000000003</v>
      </c>
      <c r="D5" s="29">
        <v>46.203982958225488</v>
      </c>
      <c r="E5" s="29">
        <v>66.804900089993453</v>
      </c>
      <c r="F5" s="30">
        <v>58.213000000000001</v>
      </c>
      <c r="G5" s="31">
        <v>0.105</v>
      </c>
      <c r="H5" s="31">
        <v>0.41899999999999998</v>
      </c>
      <c r="I5" s="29">
        <v>50.422221197317711</v>
      </c>
      <c r="J5" s="29">
        <v>52.539232298514158</v>
      </c>
      <c r="K5" s="29">
        <v>54.677</v>
      </c>
      <c r="L5" s="31">
        <v>-2.1000000000000001E-2</v>
      </c>
      <c r="M5" s="32">
        <v>0.51400000000000001</v>
      </c>
    </row>
    <row r="6" spans="2:13" x14ac:dyDescent="0.35">
      <c r="B6" s="28" t="s">
        <v>130</v>
      </c>
      <c r="C6" s="29">
        <v>61.357999999999997</v>
      </c>
      <c r="D6" s="29">
        <v>101.41200000000001</v>
      </c>
      <c r="E6" s="29">
        <v>103.432</v>
      </c>
      <c r="F6" s="30">
        <v>33.92</v>
      </c>
      <c r="G6" s="31">
        <v>-0.17899999999999999</v>
      </c>
      <c r="H6" s="31">
        <v>0.54400000000000004</v>
      </c>
      <c r="I6" s="29">
        <v>50.581030400000003</v>
      </c>
      <c r="J6" s="29">
        <v>53.109881919999999</v>
      </c>
      <c r="K6" s="29">
        <v>55.765000000000001</v>
      </c>
      <c r="L6" s="31">
        <v>0.18</v>
      </c>
      <c r="M6" s="33">
        <v>0.45600000000000002</v>
      </c>
    </row>
    <row r="7" spans="2:13" x14ac:dyDescent="0.35">
      <c r="B7" s="28" t="s">
        <v>132</v>
      </c>
      <c r="C7" s="29">
        <v>1.8748035199999959</v>
      </c>
      <c r="D7" s="29">
        <v>1.4510000000000001</v>
      </c>
      <c r="E7" s="29">
        <v>3.1044023239915499</v>
      </c>
      <c r="F7" s="30">
        <v>3.1044023239915499</v>
      </c>
      <c r="G7" s="31">
        <v>0.183</v>
      </c>
      <c r="H7" s="31">
        <v>1.9E-2</v>
      </c>
      <c r="I7" s="29">
        <v>1.9</v>
      </c>
      <c r="J7" s="29">
        <v>1.9950000000000001</v>
      </c>
      <c r="K7" s="29">
        <v>2.0939999999999999</v>
      </c>
      <c r="L7" s="31">
        <v>-0.123</v>
      </c>
      <c r="M7" s="33">
        <v>2.1999999999999999E-2</v>
      </c>
    </row>
    <row r="8" spans="2:13" x14ac:dyDescent="0.35">
      <c r="B8" s="28" t="s">
        <v>134</v>
      </c>
      <c r="C8" s="29">
        <v>1.5</v>
      </c>
      <c r="D8" s="29">
        <v>0.59334950338999515</v>
      </c>
      <c r="E8" s="29">
        <v>3.3239376760084487</v>
      </c>
      <c r="F8" s="30">
        <v>3.3239376760084487</v>
      </c>
      <c r="G8" s="31">
        <v>0.30399999999999999</v>
      </c>
      <c r="H8" s="31">
        <v>1.7999999999999999E-2</v>
      </c>
      <c r="I8" s="29">
        <v>0</v>
      </c>
      <c r="J8" s="29">
        <v>0</v>
      </c>
      <c r="K8" s="29">
        <v>0</v>
      </c>
      <c r="L8" s="31">
        <v>-1</v>
      </c>
      <c r="M8" s="33">
        <v>8.0000000000000002E-3</v>
      </c>
    </row>
    <row r="9" spans="2:13" x14ac:dyDescent="0.35">
      <c r="B9" s="34" t="s">
        <v>26</v>
      </c>
      <c r="C9" s="35">
        <v>107.87780352</v>
      </c>
      <c r="D9" s="35">
        <v>149.66033246161547</v>
      </c>
      <c r="E9" s="35">
        <v>176.66524008999346</v>
      </c>
      <c r="F9" s="36">
        <v>98.561340000000015</v>
      </c>
      <c r="G9" s="37">
        <v>-0.03</v>
      </c>
      <c r="H9" s="38">
        <v>1</v>
      </c>
      <c r="I9" s="35">
        <v>102.90325159731772</v>
      </c>
      <c r="J9" s="35">
        <v>107.64411421851416</v>
      </c>
      <c r="K9" s="35">
        <v>112.536</v>
      </c>
      <c r="L9" s="39">
        <v>4.4999999999999998E-2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135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28</v>
      </c>
      <c r="C12" s="44"/>
      <c r="D12" s="45" t="s">
        <v>17</v>
      </c>
      <c r="E12" s="46"/>
      <c r="F12" s="47" t="s">
        <v>18</v>
      </c>
      <c r="G12" s="48" t="s">
        <v>19</v>
      </c>
      <c r="H12" s="48" t="s">
        <v>20</v>
      </c>
      <c r="I12" s="49" t="s">
        <v>21</v>
      </c>
      <c r="J12" s="50"/>
      <c r="K12" s="51"/>
      <c r="L12" s="48" t="s">
        <v>19</v>
      </c>
      <c r="M12" s="52" t="s">
        <v>20</v>
      </c>
    </row>
    <row r="13" spans="2:13" x14ac:dyDescent="0.35">
      <c r="B13" s="53" t="s">
        <v>22</v>
      </c>
      <c r="C13" s="54" t="s">
        <v>6</v>
      </c>
      <c r="D13" s="54" t="s">
        <v>7</v>
      </c>
      <c r="E13" s="54" t="s">
        <v>8</v>
      </c>
      <c r="F13" s="55" t="s">
        <v>9</v>
      </c>
      <c r="G13" s="230" t="s">
        <v>23</v>
      </c>
      <c r="H13" s="231"/>
      <c r="I13" s="54" t="s">
        <v>10</v>
      </c>
      <c r="J13" s="54" t="s">
        <v>11</v>
      </c>
      <c r="K13" s="54" t="s">
        <v>12</v>
      </c>
      <c r="L13" s="230" t="s">
        <v>24</v>
      </c>
      <c r="M13" s="232"/>
    </row>
    <row r="14" spans="2:13" x14ac:dyDescent="0.35">
      <c r="B14" s="56" t="s">
        <v>29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30</v>
      </c>
      <c r="C15" s="63">
        <v>9.74</v>
      </c>
      <c r="D15" s="63">
        <v>13.597</v>
      </c>
      <c r="E15" s="63">
        <v>53.476000000000006</v>
      </c>
      <c r="F15" s="64">
        <v>1.6</v>
      </c>
      <c r="G15" s="65">
        <v>-0.45200000000000001</v>
      </c>
      <c r="H15" s="65">
        <v>0.126</v>
      </c>
      <c r="I15" s="63">
        <v>1.6</v>
      </c>
      <c r="J15" s="63">
        <v>1.7</v>
      </c>
      <c r="K15" s="63">
        <v>1.8</v>
      </c>
      <c r="L15" s="65">
        <v>0.04</v>
      </c>
      <c r="M15" s="66">
        <v>1.6E-2</v>
      </c>
    </row>
    <row r="16" spans="2:13" ht="19" x14ac:dyDescent="0.35">
      <c r="B16" s="67" t="s">
        <v>31</v>
      </c>
      <c r="C16" s="68">
        <v>7.0590000000000002</v>
      </c>
      <c r="D16" s="69">
        <v>9.8629999999999995</v>
      </c>
      <c r="E16" s="70">
        <v>51.962000000000003</v>
      </c>
      <c r="F16" s="70">
        <v>0</v>
      </c>
      <c r="G16" s="71">
        <v>-1</v>
      </c>
      <c r="H16" s="71">
        <v>0.108</v>
      </c>
      <c r="I16" s="69">
        <v>0</v>
      </c>
      <c r="J16" s="69">
        <v>0</v>
      </c>
      <c r="K16" s="70">
        <v>0</v>
      </c>
      <c r="L16" s="71">
        <v>0</v>
      </c>
      <c r="M16" s="71">
        <v>0</v>
      </c>
    </row>
    <row r="17" spans="2:13" x14ac:dyDescent="0.35">
      <c r="B17" s="67" t="s">
        <v>32</v>
      </c>
      <c r="C17" s="72">
        <v>2.681</v>
      </c>
      <c r="D17" s="73">
        <v>3.734</v>
      </c>
      <c r="E17" s="74">
        <v>1.514</v>
      </c>
      <c r="F17" s="74">
        <v>1.6</v>
      </c>
      <c r="G17" s="75">
        <v>-0.158</v>
      </c>
      <c r="H17" s="75">
        <v>1.7999999999999999E-2</v>
      </c>
      <c r="I17" s="73">
        <v>1.6</v>
      </c>
      <c r="J17" s="73">
        <v>1.7</v>
      </c>
      <c r="K17" s="74">
        <v>1.8</v>
      </c>
      <c r="L17" s="75">
        <v>0.04</v>
      </c>
      <c r="M17" s="75">
        <v>1.6E-2</v>
      </c>
    </row>
    <row r="18" spans="2:13" x14ac:dyDescent="0.35">
      <c r="B18" s="210" t="s">
        <v>105</v>
      </c>
      <c r="C18" s="63">
        <v>111.71899999999999</v>
      </c>
      <c r="D18" s="63">
        <v>134.745</v>
      </c>
      <c r="E18" s="63">
        <v>116.155</v>
      </c>
      <c r="F18" s="211">
        <v>96.960999999999999</v>
      </c>
      <c r="G18" s="212">
        <v>-4.5999999999999999E-2</v>
      </c>
      <c r="H18" s="212">
        <v>0.874</v>
      </c>
      <c r="I18" s="63">
        <v>101.304</v>
      </c>
      <c r="J18" s="63">
        <v>105.94499999999999</v>
      </c>
      <c r="K18" s="63">
        <v>110.736</v>
      </c>
      <c r="L18" s="212">
        <v>4.4999999999999998E-2</v>
      </c>
      <c r="M18" s="213">
        <v>0.98399999999999999</v>
      </c>
    </row>
    <row r="19" spans="2:13" x14ac:dyDescent="0.35">
      <c r="B19" s="76" t="s">
        <v>33</v>
      </c>
      <c r="C19" s="77">
        <v>121.45899999999999</v>
      </c>
      <c r="D19" s="77">
        <v>148.34200000000001</v>
      </c>
      <c r="E19" s="78">
        <v>169.631</v>
      </c>
      <c r="F19" s="78">
        <v>98.560999999999993</v>
      </c>
      <c r="G19" s="79">
        <v>-6.7000000000000004E-2</v>
      </c>
      <c r="H19" s="79">
        <v>1</v>
      </c>
      <c r="I19" s="77">
        <v>102.904</v>
      </c>
      <c r="J19" s="77">
        <v>107.645</v>
      </c>
      <c r="K19" s="78">
        <v>112.536</v>
      </c>
      <c r="L19" s="79">
        <v>4.4999999999999998E-2</v>
      </c>
      <c r="M19" s="80">
        <v>1</v>
      </c>
    </row>
    <row r="20" spans="2:13" x14ac:dyDescent="0.35">
      <c r="B20" s="56" t="s">
        <v>34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6" t="s">
        <v>35</v>
      </c>
      <c r="C21" s="63">
        <v>68.433999999999997</v>
      </c>
      <c r="D21" s="63">
        <v>107.49833246161548</v>
      </c>
      <c r="E21" s="63">
        <v>85.715837766001897</v>
      </c>
      <c r="F21" s="64">
        <v>85.883937676008443</v>
      </c>
      <c r="G21" s="85">
        <v>7.9000000000000001E-2</v>
      </c>
      <c r="H21" s="85">
        <v>0.67700000000000005</v>
      </c>
      <c r="I21" s="63">
        <v>83.799251597317721</v>
      </c>
      <c r="J21" s="63">
        <v>93.71311421851415</v>
      </c>
      <c r="K21" s="63">
        <v>97.967000000000013</v>
      </c>
      <c r="L21" s="85">
        <v>4.4999999999999998E-2</v>
      </c>
      <c r="M21" s="86">
        <v>0.85699999999999998</v>
      </c>
    </row>
    <row r="22" spans="2:13" x14ac:dyDescent="0.35">
      <c r="B22" s="67" t="s">
        <v>36</v>
      </c>
      <c r="C22" s="68">
        <v>30.716000000000001</v>
      </c>
      <c r="D22" s="69">
        <v>19.849</v>
      </c>
      <c r="E22" s="70">
        <v>34.697000000000003</v>
      </c>
      <c r="F22" s="70">
        <v>47.14</v>
      </c>
      <c r="G22" s="71">
        <v>0.153</v>
      </c>
      <c r="H22" s="71">
        <v>0.27300000000000002</v>
      </c>
      <c r="I22" s="69">
        <v>37.377000000000002</v>
      </c>
      <c r="J22" s="69">
        <v>38.841999999999999</v>
      </c>
      <c r="K22" s="70">
        <v>40.289000000000001</v>
      </c>
      <c r="L22" s="71">
        <v>-5.0999999999999997E-2</v>
      </c>
      <c r="M22" s="71">
        <v>0.39</v>
      </c>
    </row>
    <row r="23" spans="2:13" x14ac:dyDescent="0.35">
      <c r="B23" s="67" t="s">
        <v>37</v>
      </c>
      <c r="C23" s="87">
        <v>35.689</v>
      </c>
      <c r="D23" s="88">
        <v>87.501030461615471</v>
      </c>
      <c r="E23" s="89">
        <v>48.918837766001893</v>
      </c>
      <c r="F23" s="89">
        <v>36.543937676008447</v>
      </c>
      <c r="G23" s="90">
        <v>8.0000000000000002E-3</v>
      </c>
      <c r="H23" s="90">
        <v>0.39100000000000001</v>
      </c>
      <c r="I23" s="88">
        <v>44.422251597317711</v>
      </c>
      <c r="J23" s="88">
        <v>54.692616077639997</v>
      </c>
      <c r="K23" s="89">
        <v>57.491999999999997</v>
      </c>
      <c r="L23" s="90">
        <v>0.16300000000000001</v>
      </c>
      <c r="M23" s="90">
        <v>0.45500000000000002</v>
      </c>
    </row>
    <row r="24" spans="2:13" x14ac:dyDescent="0.35">
      <c r="B24" s="67" t="s">
        <v>38</v>
      </c>
      <c r="C24" s="72">
        <v>2.0289999999999999</v>
      </c>
      <c r="D24" s="73">
        <v>0.14830199999999999</v>
      </c>
      <c r="E24" s="74">
        <v>2.1</v>
      </c>
      <c r="F24" s="74">
        <v>2.2000000000000002</v>
      </c>
      <c r="G24" s="75">
        <v>2.7E-2</v>
      </c>
      <c r="H24" s="75">
        <v>1.4E-2</v>
      </c>
      <c r="I24" s="73">
        <v>2</v>
      </c>
      <c r="J24" s="73">
        <v>0.17849814087415461</v>
      </c>
      <c r="K24" s="74">
        <v>0.186</v>
      </c>
      <c r="L24" s="75">
        <v>-0.56100000000000005</v>
      </c>
      <c r="M24" s="75">
        <v>1.0999999999999999E-2</v>
      </c>
    </row>
    <row r="25" spans="2:13" x14ac:dyDescent="0.35">
      <c r="B25" s="56" t="s">
        <v>53</v>
      </c>
      <c r="C25" s="63">
        <v>39.443803519999996</v>
      </c>
      <c r="D25" s="63">
        <v>42.161999999999999</v>
      </c>
      <c r="E25" s="63">
        <v>90.949402323991549</v>
      </c>
      <c r="F25" s="64">
        <v>12.677402323991549</v>
      </c>
      <c r="G25" s="217">
        <v>-0.315</v>
      </c>
      <c r="H25" s="217">
        <v>0.32300000000000001</v>
      </c>
      <c r="I25" s="63">
        <v>19.103999999999999</v>
      </c>
      <c r="J25" s="63">
        <v>13.930999999999999</v>
      </c>
      <c r="K25" s="63">
        <v>14.569000000000001</v>
      </c>
      <c r="L25" s="217">
        <v>4.7E-2</v>
      </c>
      <c r="M25" s="218">
        <v>0.14299999999999999</v>
      </c>
    </row>
    <row r="26" spans="2:13" x14ac:dyDescent="0.35">
      <c r="B26" s="76" t="s">
        <v>40</v>
      </c>
      <c r="C26" s="91">
        <v>107.87780351999999</v>
      </c>
      <c r="D26" s="91">
        <v>149.66033246161547</v>
      </c>
      <c r="E26" s="92">
        <v>176.66524008999346</v>
      </c>
      <c r="F26" s="92">
        <v>98.561339999999987</v>
      </c>
      <c r="G26" s="79">
        <v>-0.03</v>
      </c>
      <c r="H26" s="79">
        <v>1</v>
      </c>
      <c r="I26" s="91">
        <v>102.90325159731772</v>
      </c>
      <c r="J26" s="91">
        <v>107.64411421851415</v>
      </c>
      <c r="K26" s="92">
        <v>112.53600000000002</v>
      </c>
      <c r="L26" s="79">
        <v>4.4999999999999998E-2</v>
      </c>
      <c r="M26" s="80">
        <v>1</v>
      </c>
    </row>
    <row r="27" spans="2:13" x14ac:dyDescent="0.35">
      <c r="B27" s="93" t="s">
        <v>41</v>
      </c>
      <c r="C27" s="94">
        <v>13.6</v>
      </c>
      <c r="D27" s="94">
        <v>-1.3</v>
      </c>
      <c r="E27" s="95">
        <v>-7</v>
      </c>
      <c r="F27" s="95">
        <v>0</v>
      </c>
      <c r="G27" s="96">
        <v>-1</v>
      </c>
      <c r="H27" s="96"/>
      <c r="I27" s="94">
        <v>0</v>
      </c>
      <c r="J27" s="94">
        <v>0</v>
      </c>
      <c r="K27" s="95">
        <v>0</v>
      </c>
      <c r="L27" s="96">
        <v>0</v>
      </c>
      <c r="M27" s="97"/>
    </row>
    <row r="28" spans="2:13" x14ac:dyDescent="0.3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63" spans="2:13" x14ac:dyDescent="0.3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3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3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B77F-9AC4-4063-A15B-AC00D2C51A4D}">
  <dimension ref="B1:U13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136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137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98</v>
      </c>
      <c r="D7" s="177">
        <v>98</v>
      </c>
      <c r="E7" s="178">
        <v>69</v>
      </c>
      <c r="F7" s="179">
        <v>34.696999999999996</v>
      </c>
      <c r="G7" s="180">
        <v>0.50285507246376804</v>
      </c>
      <c r="H7" s="178">
        <v>98</v>
      </c>
      <c r="I7" s="179">
        <v>47.14</v>
      </c>
      <c r="J7" s="180">
        <v>0.4810204081632653</v>
      </c>
      <c r="K7" s="178">
        <v>38</v>
      </c>
      <c r="L7" s="179">
        <v>37.376999999999995</v>
      </c>
      <c r="M7" s="180">
        <v>0.98360526315789465</v>
      </c>
      <c r="N7" s="178">
        <v>38</v>
      </c>
      <c r="O7" s="179">
        <v>38.842150000000004</v>
      </c>
      <c r="P7" s="180">
        <v>1.0221618421052632</v>
      </c>
      <c r="Q7" s="178">
        <v>37</v>
      </c>
      <c r="R7" s="179">
        <v>40.289000000000001</v>
      </c>
      <c r="S7" s="179">
        <v>1.0888918918918919</v>
      </c>
      <c r="T7" s="181">
        <v>-0.27724370524634279</v>
      </c>
      <c r="U7" s="181">
        <v>1</v>
      </c>
    </row>
    <row r="8" spans="2:21" x14ac:dyDescent="0.35">
      <c r="B8" s="182" t="s">
        <v>112</v>
      </c>
      <c r="C8" s="183">
        <v>0</v>
      </c>
      <c r="D8" s="183">
        <v>0</v>
      </c>
      <c r="E8" s="184">
        <v>0</v>
      </c>
      <c r="F8" s="185">
        <v>0.50857393864270217</v>
      </c>
      <c r="G8" s="186">
        <v>0</v>
      </c>
      <c r="H8" s="184">
        <v>0</v>
      </c>
      <c r="I8" s="185">
        <v>0.51964689012367804</v>
      </c>
      <c r="J8" s="186">
        <v>0</v>
      </c>
      <c r="K8" s="184">
        <v>0</v>
      </c>
      <c r="L8" s="185">
        <v>0.54848910223144787</v>
      </c>
      <c r="M8" s="186">
        <v>0</v>
      </c>
      <c r="N8" s="184">
        <v>0</v>
      </c>
      <c r="O8" s="185">
        <v>0.57441312164429181</v>
      </c>
      <c r="P8" s="186">
        <v>0</v>
      </c>
      <c r="Q8" s="187">
        <v>0</v>
      </c>
      <c r="R8" s="185">
        <v>0.60068336372412323</v>
      </c>
      <c r="S8" s="185">
        <v>0</v>
      </c>
      <c r="T8" s="188">
        <v>0</v>
      </c>
      <c r="U8" s="189">
        <v>0</v>
      </c>
    </row>
    <row r="9" spans="2:21" x14ac:dyDescent="0.35">
      <c r="B9" s="182" t="s">
        <v>96</v>
      </c>
      <c r="C9" s="190">
        <v>19</v>
      </c>
      <c r="D9" s="190">
        <v>19</v>
      </c>
      <c r="E9" s="191">
        <v>19</v>
      </c>
      <c r="F9" s="192">
        <v>4.2868589711806635</v>
      </c>
      <c r="G9" s="193">
        <v>0.22562415637792965</v>
      </c>
      <c r="H9" s="191">
        <v>19</v>
      </c>
      <c r="I9" s="192">
        <v>6.2083016669654061</v>
      </c>
      <c r="J9" s="193">
        <v>0.32675271931396876</v>
      </c>
      <c r="K9" s="191">
        <v>19</v>
      </c>
      <c r="L9" s="192">
        <v>6.617429423975091</v>
      </c>
      <c r="M9" s="193">
        <v>0.34828575915658372</v>
      </c>
      <c r="N9" s="191">
        <v>19</v>
      </c>
      <c r="O9" s="192">
        <v>6.8295020853724138</v>
      </c>
      <c r="P9" s="193">
        <v>0.35944747817749545</v>
      </c>
      <c r="Q9" s="194">
        <v>18</v>
      </c>
      <c r="R9" s="192">
        <v>7.1401373216775719</v>
      </c>
      <c r="S9" s="192">
        <v>0.39667429564875401</v>
      </c>
      <c r="T9" s="195">
        <v>-1.7860974765877446E-2</v>
      </c>
      <c r="U9" s="196">
        <v>0.42009100937672361</v>
      </c>
    </row>
    <row r="10" spans="2:21" x14ac:dyDescent="0.35">
      <c r="B10" s="182" t="s">
        <v>97</v>
      </c>
      <c r="C10" s="190">
        <v>70</v>
      </c>
      <c r="D10" s="190">
        <v>70</v>
      </c>
      <c r="E10" s="191">
        <v>43</v>
      </c>
      <c r="F10" s="192">
        <v>21.921364611093892</v>
      </c>
      <c r="G10" s="193">
        <v>0.50979917700218358</v>
      </c>
      <c r="H10" s="191">
        <v>70</v>
      </c>
      <c r="I10" s="192">
        <v>28.29012591862341</v>
      </c>
      <c r="J10" s="193">
        <v>0.40414465598033444</v>
      </c>
      <c r="K10" s="191">
        <v>10</v>
      </c>
      <c r="L10" s="192">
        <v>17.642168137000517</v>
      </c>
      <c r="M10" s="193">
        <v>1.7642168137000518</v>
      </c>
      <c r="N10" s="191">
        <v>10</v>
      </c>
      <c r="O10" s="192">
        <v>18.466518081733689</v>
      </c>
      <c r="P10" s="193">
        <v>1.8466518081733689</v>
      </c>
      <c r="Q10" s="194">
        <v>10</v>
      </c>
      <c r="R10" s="192">
        <v>19.021999973184595</v>
      </c>
      <c r="S10" s="192">
        <v>1.9021999973184596</v>
      </c>
      <c r="T10" s="195">
        <v>-0.47724204142528981</v>
      </c>
      <c r="U10" s="196">
        <v>0.37771794350741716</v>
      </c>
    </row>
    <row r="11" spans="2:21" x14ac:dyDescent="0.35">
      <c r="B11" s="182" t="s">
        <v>98</v>
      </c>
      <c r="C11" s="198">
        <v>9</v>
      </c>
      <c r="D11" s="198">
        <v>9</v>
      </c>
      <c r="E11" s="199">
        <v>7</v>
      </c>
      <c r="F11" s="200">
        <v>7.9802024790827391</v>
      </c>
      <c r="G11" s="201">
        <v>1.1400289255832485</v>
      </c>
      <c r="H11" s="199">
        <v>9</v>
      </c>
      <c r="I11" s="200">
        <v>12.121925524287507</v>
      </c>
      <c r="J11" s="201">
        <v>1.3468806138097229</v>
      </c>
      <c r="K11" s="199">
        <v>9</v>
      </c>
      <c r="L11" s="200">
        <v>12.568913336792942</v>
      </c>
      <c r="M11" s="201">
        <v>1.3965459263103268</v>
      </c>
      <c r="N11" s="199">
        <v>9</v>
      </c>
      <c r="O11" s="200">
        <v>12.971716711249606</v>
      </c>
      <c r="P11" s="201">
        <v>1.4413018568055118</v>
      </c>
      <c r="Q11" s="202">
        <v>9</v>
      </c>
      <c r="R11" s="200">
        <v>13.526179341413709</v>
      </c>
      <c r="S11" s="200">
        <v>1.5029088157126342</v>
      </c>
      <c r="T11" s="203">
        <v>0</v>
      </c>
      <c r="U11" s="204">
        <v>0.20219104711585917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F763-FBE7-4C0D-B744-A6076C6B0CAA}">
  <dimension ref="B1:AB10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138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252</v>
      </c>
      <c r="C5" s="250" t="s">
        <v>139</v>
      </c>
      <c r="D5" s="250" t="s">
        <v>198</v>
      </c>
      <c r="E5" s="280">
        <v>0.998</v>
      </c>
      <c r="F5" s="280">
        <v>0.998</v>
      </c>
      <c r="G5" s="280">
        <v>0.998</v>
      </c>
      <c r="H5" s="280">
        <v>0.998</v>
      </c>
      <c r="I5" s="280">
        <v>0.998</v>
      </c>
      <c r="J5" s="280">
        <v>0.998</v>
      </c>
      <c r="K5" s="281">
        <v>0.998</v>
      </c>
    </row>
    <row r="6" spans="2:28" ht="14.5" customHeight="1" x14ac:dyDescent="0.35">
      <c r="B6" s="263" t="s">
        <v>253</v>
      </c>
      <c r="C6" s="250"/>
      <c r="D6" s="250"/>
      <c r="E6" s="280">
        <v>0.999</v>
      </c>
      <c r="F6" s="280">
        <v>0.999</v>
      </c>
      <c r="G6" s="280">
        <v>0.999</v>
      </c>
      <c r="H6" s="282">
        <v>0.999</v>
      </c>
      <c r="I6" s="282">
        <v>0.999</v>
      </c>
      <c r="J6" s="282">
        <v>0.999</v>
      </c>
      <c r="K6" s="283">
        <v>0.999</v>
      </c>
    </row>
    <row r="7" spans="2:28" x14ac:dyDescent="0.35">
      <c r="B7" s="263"/>
      <c r="C7" s="250"/>
      <c r="D7" s="250"/>
      <c r="E7" s="256" t="s">
        <v>254</v>
      </c>
      <c r="F7" s="256" t="s">
        <v>254</v>
      </c>
      <c r="G7" s="256" t="s">
        <v>258</v>
      </c>
      <c r="H7" s="282"/>
      <c r="I7" s="282"/>
      <c r="J7" s="282"/>
      <c r="K7" s="283"/>
    </row>
    <row r="8" spans="2:28" x14ac:dyDescent="0.35">
      <c r="B8" s="263"/>
      <c r="C8" s="250"/>
      <c r="D8" s="250"/>
      <c r="E8" s="286" t="s">
        <v>255</v>
      </c>
      <c r="F8" s="286" t="s">
        <v>255</v>
      </c>
      <c r="G8" s="286" t="s">
        <v>259</v>
      </c>
      <c r="H8" s="282"/>
      <c r="I8" s="282"/>
      <c r="J8" s="282"/>
      <c r="K8" s="283"/>
    </row>
    <row r="9" spans="2:28" x14ac:dyDescent="0.35">
      <c r="B9" s="263"/>
      <c r="C9" s="250"/>
      <c r="D9" s="250"/>
      <c r="E9" s="286" t="s">
        <v>256</v>
      </c>
      <c r="F9" s="286" t="s">
        <v>256</v>
      </c>
      <c r="G9" s="286" t="s">
        <v>260</v>
      </c>
      <c r="H9" s="282"/>
      <c r="I9" s="282"/>
      <c r="J9" s="282"/>
      <c r="K9" s="283"/>
    </row>
    <row r="10" spans="2:28" x14ac:dyDescent="0.35">
      <c r="B10" s="266"/>
      <c r="C10" s="267"/>
      <c r="D10" s="267"/>
      <c r="E10" s="287" t="s">
        <v>257</v>
      </c>
      <c r="F10" s="287" t="s">
        <v>257</v>
      </c>
      <c r="G10" s="287" t="s">
        <v>261</v>
      </c>
      <c r="H10" s="284"/>
      <c r="I10" s="284"/>
      <c r="J10" s="284"/>
      <c r="K10" s="285"/>
    </row>
  </sheetData>
  <mergeCells count="10">
    <mergeCell ref="B2:K2"/>
    <mergeCell ref="E3:G3"/>
    <mergeCell ref="I3:K3"/>
    <mergeCell ref="C5:C10"/>
    <mergeCell ref="D5:D10"/>
    <mergeCell ref="B6:B10"/>
    <mergeCell ref="H6:H10"/>
    <mergeCell ref="I6:I10"/>
    <mergeCell ref="J6:J10"/>
    <mergeCell ref="K6:K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BCCF-0260-4B61-95F0-C818FAD1693B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140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1171.5743929472078</v>
      </c>
      <c r="D5" s="29">
        <v>1651.50194227</v>
      </c>
      <c r="E5" s="29">
        <v>1666.8457320500004</v>
      </c>
      <c r="F5" s="30">
        <v>1801.8054914122447</v>
      </c>
      <c r="G5" s="31">
        <v>0.154</v>
      </c>
      <c r="H5" s="31">
        <v>0.96899999999999997</v>
      </c>
      <c r="I5" s="29">
        <v>1799.8783999999989</v>
      </c>
      <c r="J5" s="29">
        <v>1871.8407984000009</v>
      </c>
      <c r="K5" s="29">
        <v>1924.5409165474889</v>
      </c>
      <c r="L5" s="31">
        <v>2.1999999999999999E-2</v>
      </c>
      <c r="M5" s="32">
        <v>1</v>
      </c>
    </row>
    <row r="6" spans="2:13" x14ac:dyDescent="0.35">
      <c r="B6" s="28" t="s">
        <v>139</v>
      </c>
      <c r="C6" s="29">
        <v>166.3827034323966</v>
      </c>
      <c r="D6" s="29">
        <v>0</v>
      </c>
      <c r="E6" s="29">
        <v>0</v>
      </c>
      <c r="F6" s="30">
        <v>0</v>
      </c>
      <c r="G6" s="31">
        <v>-1</v>
      </c>
      <c r="H6" s="31">
        <v>3.1E-2</v>
      </c>
      <c r="I6" s="29">
        <v>0</v>
      </c>
      <c r="J6" s="29">
        <v>0</v>
      </c>
      <c r="K6" s="29">
        <v>0</v>
      </c>
      <c r="L6" s="31">
        <v>0</v>
      </c>
      <c r="M6" s="33">
        <v>0</v>
      </c>
    </row>
    <row r="7" spans="2:13" x14ac:dyDescent="0.35">
      <c r="B7" s="34" t="s">
        <v>26</v>
      </c>
      <c r="C7" s="35">
        <v>1337.9570963796043</v>
      </c>
      <c r="D7" s="35">
        <v>1651.50194227</v>
      </c>
      <c r="E7" s="35">
        <v>1666.8457320500004</v>
      </c>
      <c r="F7" s="36">
        <v>1801.8054914122447</v>
      </c>
      <c r="G7" s="37">
        <v>0.104</v>
      </c>
      <c r="H7" s="38">
        <v>1</v>
      </c>
      <c r="I7" s="35">
        <v>1799.8783999999989</v>
      </c>
      <c r="J7" s="35">
        <v>1871.8407984000009</v>
      </c>
      <c r="K7" s="35">
        <v>1924.5409165474889</v>
      </c>
      <c r="L7" s="39">
        <v>2.1999999999999999E-2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141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1448.72996461</v>
      </c>
      <c r="D13" s="63">
        <v>1515.5840000000001</v>
      </c>
      <c r="E13" s="63">
        <v>1505.4960000000001</v>
      </c>
      <c r="F13" s="64">
        <v>1812.725491412245</v>
      </c>
      <c r="G13" s="65">
        <v>7.8E-2</v>
      </c>
      <c r="H13" s="65">
        <v>0.998</v>
      </c>
      <c r="I13" s="63">
        <v>1809.5703999999998</v>
      </c>
      <c r="J13" s="63">
        <v>1902.8381728000002</v>
      </c>
      <c r="K13" s="63">
        <v>1982.7573760575997</v>
      </c>
      <c r="L13" s="65">
        <v>0.03</v>
      </c>
      <c r="M13" s="66">
        <v>1</v>
      </c>
    </row>
    <row r="14" spans="2:13" ht="19" x14ac:dyDescent="0.35">
      <c r="B14" s="67" t="s">
        <v>31</v>
      </c>
      <c r="C14" s="68">
        <v>1373.1609646100001</v>
      </c>
      <c r="D14" s="69">
        <v>1411.91</v>
      </c>
      <c r="E14" s="70">
        <v>1381.1130000000001</v>
      </c>
      <c r="F14" s="70">
        <v>1750.4394914122449</v>
      </c>
      <c r="G14" s="71">
        <v>8.4000000000000005E-2</v>
      </c>
      <c r="H14" s="71">
        <v>0.93799999999999994</v>
      </c>
      <c r="I14" s="69">
        <v>1784.6563999999998</v>
      </c>
      <c r="J14" s="69">
        <v>1880.4151728000002</v>
      </c>
      <c r="K14" s="70">
        <v>1959.3926100575998</v>
      </c>
      <c r="L14" s="71">
        <v>3.7999999999999999E-2</v>
      </c>
      <c r="M14" s="71">
        <v>0.98199999999999998</v>
      </c>
    </row>
    <row r="15" spans="2:13" x14ac:dyDescent="0.35">
      <c r="B15" s="67" t="s">
        <v>32</v>
      </c>
      <c r="C15" s="72">
        <v>75.569000000000003</v>
      </c>
      <c r="D15" s="73">
        <v>103.67400000000001</v>
      </c>
      <c r="E15" s="74">
        <v>124.383</v>
      </c>
      <c r="F15" s="74">
        <v>62.286000000000001</v>
      </c>
      <c r="G15" s="75">
        <v>-6.2E-2</v>
      </c>
      <c r="H15" s="75">
        <v>5.8999999999999997E-2</v>
      </c>
      <c r="I15" s="73">
        <v>24.914000000000001</v>
      </c>
      <c r="J15" s="73">
        <v>22.422999999999998</v>
      </c>
      <c r="K15" s="74">
        <v>23.364765999999999</v>
      </c>
      <c r="L15" s="75">
        <v>-0.27900000000000003</v>
      </c>
      <c r="M15" s="75">
        <v>1.7999999999999999E-2</v>
      </c>
    </row>
    <row r="16" spans="2:13" x14ac:dyDescent="0.35">
      <c r="B16" s="210" t="s">
        <v>105</v>
      </c>
      <c r="C16" s="63">
        <v>0</v>
      </c>
      <c r="D16" s="63">
        <v>0</v>
      </c>
      <c r="E16" s="63">
        <v>15.108000000000001</v>
      </c>
      <c r="F16" s="211">
        <v>0</v>
      </c>
      <c r="G16" s="212">
        <v>0</v>
      </c>
      <c r="H16" s="212">
        <v>2E-3</v>
      </c>
      <c r="I16" s="63">
        <v>0</v>
      </c>
      <c r="J16" s="63">
        <v>0</v>
      </c>
      <c r="K16" s="63">
        <v>0</v>
      </c>
      <c r="L16" s="212">
        <v>0</v>
      </c>
      <c r="M16" s="213">
        <v>0</v>
      </c>
    </row>
    <row r="17" spans="2:13" x14ac:dyDescent="0.35">
      <c r="B17" s="76" t="s">
        <v>33</v>
      </c>
      <c r="C17" s="77">
        <v>1448.72996461</v>
      </c>
      <c r="D17" s="77">
        <v>1515.5840000000001</v>
      </c>
      <c r="E17" s="78">
        <v>1520.604</v>
      </c>
      <c r="F17" s="78">
        <v>1812.725491412245</v>
      </c>
      <c r="G17" s="79">
        <v>7.8E-2</v>
      </c>
      <c r="H17" s="79">
        <v>1</v>
      </c>
      <c r="I17" s="77">
        <v>1809.5703999999998</v>
      </c>
      <c r="J17" s="77">
        <v>1902.8381728000002</v>
      </c>
      <c r="K17" s="78">
        <v>1982.7573760575997</v>
      </c>
      <c r="L17" s="79">
        <v>0.03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1289.7715025296047</v>
      </c>
      <c r="D19" s="63">
        <v>1651.50194227</v>
      </c>
      <c r="E19" s="63">
        <v>1647.6647320499999</v>
      </c>
      <c r="F19" s="64">
        <v>1797.7664914122449</v>
      </c>
      <c r="G19" s="85">
        <v>0.11700000000000001</v>
      </c>
      <c r="H19" s="85">
        <v>0.98799999999999999</v>
      </c>
      <c r="I19" s="63">
        <v>1794.0137719999993</v>
      </c>
      <c r="J19" s="63">
        <v>1860.375798400001</v>
      </c>
      <c r="K19" s="63">
        <v>1912.5576985474891</v>
      </c>
      <c r="L19" s="85">
        <v>2.1000000000000001E-2</v>
      </c>
      <c r="M19" s="86">
        <v>0.996</v>
      </c>
    </row>
    <row r="20" spans="2:13" x14ac:dyDescent="0.35">
      <c r="B20" s="67" t="s">
        <v>36</v>
      </c>
      <c r="C20" s="68">
        <v>469.535436</v>
      </c>
      <c r="D20" s="69">
        <v>437.67599999999999</v>
      </c>
      <c r="E20" s="70">
        <v>485.16800000000001</v>
      </c>
      <c r="F20" s="70">
        <v>494.52224759678518</v>
      </c>
      <c r="G20" s="71">
        <v>1.7000000000000001E-2</v>
      </c>
      <c r="H20" s="71">
        <v>0.29499999999999998</v>
      </c>
      <c r="I20" s="69">
        <v>523.69908748912098</v>
      </c>
      <c r="J20" s="69">
        <v>554.59749361336003</v>
      </c>
      <c r="K20" s="70">
        <v>557.10427428449202</v>
      </c>
      <c r="L20" s="71">
        <v>4.1000000000000002E-2</v>
      </c>
      <c r="M20" s="71">
        <v>0.28799999999999998</v>
      </c>
    </row>
    <row r="21" spans="2:13" x14ac:dyDescent="0.35">
      <c r="B21" s="67" t="s">
        <v>37</v>
      </c>
      <c r="C21" s="87">
        <v>457.98556199960473</v>
      </c>
      <c r="D21" s="88">
        <v>829.95894226999997</v>
      </c>
      <c r="E21" s="89">
        <v>696.22046525999997</v>
      </c>
      <c r="F21" s="89">
        <v>958.73306059545973</v>
      </c>
      <c r="G21" s="90">
        <v>0.27900000000000003</v>
      </c>
      <c r="H21" s="90">
        <v>0.44900000000000001</v>
      </c>
      <c r="I21" s="88">
        <v>922.35868451087822</v>
      </c>
      <c r="J21" s="88">
        <v>954.34230478664108</v>
      </c>
      <c r="K21" s="89">
        <v>988.13251706299695</v>
      </c>
      <c r="L21" s="90">
        <v>0.01</v>
      </c>
      <c r="M21" s="90">
        <v>0.51700000000000002</v>
      </c>
    </row>
    <row r="22" spans="2:13" x14ac:dyDescent="0.35">
      <c r="B22" s="67" t="s">
        <v>38</v>
      </c>
      <c r="C22" s="87">
        <v>219.91758512999999</v>
      </c>
      <c r="D22" s="88">
        <v>227.93199999999999</v>
      </c>
      <c r="E22" s="89">
        <v>222.73826678999998</v>
      </c>
      <c r="F22" s="89">
        <v>208.06075010999999</v>
      </c>
      <c r="G22" s="90">
        <v>-1.7999999999999999E-2</v>
      </c>
      <c r="H22" s="90">
        <v>0.13800000000000001</v>
      </c>
      <c r="I22" s="88">
        <v>210.14099999999999</v>
      </c>
      <c r="J22" s="88">
        <v>212.24299999999999</v>
      </c>
      <c r="K22" s="89">
        <v>221.8363836</v>
      </c>
      <c r="L22" s="90">
        <v>2.1999999999999999E-2</v>
      </c>
      <c r="M22" s="90">
        <v>0.115</v>
      </c>
    </row>
    <row r="23" spans="2:13" x14ac:dyDescent="0.35">
      <c r="B23" s="67" t="s">
        <v>39</v>
      </c>
      <c r="C23" s="72">
        <v>142.33291940000001</v>
      </c>
      <c r="D23" s="73">
        <v>155.935</v>
      </c>
      <c r="E23" s="74">
        <v>243.53800000000001</v>
      </c>
      <c r="F23" s="74">
        <v>136.45043311000001</v>
      </c>
      <c r="G23" s="75">
        <v>-1.4E-2</v>
      </c>
      <c r="H23" s="75">
        <v>0.106</v>
      </c>
      <c r="I23" s="73">
        <v>137.815</v>
      </c>
      <c r="J23" s="73">
        <v>139.19300000000001</v>
      </c>
      <c r="K23" s="74">
        <v>145.48452359999999</v>
      </c>
      <c r="L23" s="75">
        <v>2.1999999999999999E-2</v>
      </c>
      <c r="M23" s="75">
        <v>7.5999999999999998E-2</v>
      </c>
    </row>
    <row r="24" spans="2:13" x14ac:dyDescent="0.35">
      <c r="B24" s="56" t="s">
        <v>53</v>
      </c>
      <c r="C24" s="63">
        <v>48.185593849999997</v>
      </c>
      <c r="D24" s="63">
        <v>0</v>
      </c>
      <c r="E24" s="63">
        <v>19.181000000000001</v>
      </c>
      <c r="F24" s="64">
        <v>4.0389999999999997</v>
      </c>
      <c r="G24" s="217">
        <v>-0.56200000000000006</v>
      </c>
      <c r="H24" s="217">
        <v>1.2E-2</v>
      </c>
      <c r="I24" s="63">
        <v>5.8646279999999997</v>
      </c>
      <c r="J24" s="63">
        <v>11.465</v>
      </c>
      <c r="K24" s="63">
        <v>11.983218000000001</v>
      </c>
      <c r="L24" s="217">
        <v>0.437</v>
      </c>
      <c r="M24" s="218">
        <v>4.0000000000000001E-3</v>
      </c>
    </row>
    <row r="25" spans="2:13" x14ac:dyDescent="0.35">
      <c r="B25" s="76" t="s">
        <v>40</v>
      </c>
      <c r="C25" s="91">
        <v>1337.9570963796048</v>
      </c>
      <c r="D25" s="91">
        <v>1651.50194227</v>
      </c>
      <c r="E25" s="92">
        <v>1666.8457320499999</v>
      </c>
      <c r="F25" s="92">
        <v>1801.8054914122449</v>
      </c>
      <c r="G25" s="79">
        <v>0.104</v>
      </c>
      <c r="H25" s="79">
        <v>1</v>
      </c>
      <c r="I25" s="91">
        <v>1799.8783999999994</v>
      </c>
      <c r="J25" s="91">
        <v>1871.8407984000009</v>
      </c>
      <c r="K25" s="92">
        <v>1924.5409165474891</v>
      </c>
      <c r="L25" s="79">
        <v>2.1999999999999999E-2</v>
      </c>
      <c r="M25" s="80">
        <v>1</v>
      </c>
    </row>
    <row r="26" spans="2:13" x14ac:dyDescent="0.35">
      <c r="B26" s="93" t="s">
        <v>41</v>
      </c>
      <c r="C26" s="94">
        <v>110.8</v>
      </c>
      <c r="D26" s="94">
        <v>-135.9</v>
      </c>
      <c r="E26" s="95">
        <v>-146.19999999999999</v>
      </c>
      <c r="F26" s="95">
        <v>10.9</v>
      </c>
      <c r="G26" s="96">
        <v>-0.53800000000000003</v>
      </c>
      <c r="H26" s="96"/>
      <c r="I26" s="94">
        <v>9.6999999999999993</v>
      </c>
      <c r="J26" s="94">
        <v>31</v>
      </c>
      <c r="K26" s="95">
        <v>58.2</v>
      </c>
      <c r="L26" s="96">
        <v>0.748</v>
      </c>
      <c r="M26" s="97"/>
    </row>
    <row r="27" spans="2:13" x14ac:dyDescent="0.3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35">
      <c r="B28" s="101" t="s">
        <v>42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43</v>
      </c>
      <c r="C29" s="105">
        <v>168.59385794251193</v>
      </c>
      <c r="D29" s="105">
        <v>-375.55994226999996</v>
      </c>
      <c r="E29" s="105">
        <v>-162.89214758390381</v>
      </c>
      <c r="F29" s="106">
        <v>1056.9207642008075</v>
      </c>
      <c r="G29" s="107">
        <v>0.84399999999999997</v>
      </c>
      <c r="H29" s="107">
        <v>1</v>
      </c>
      <c r="I29" s="105">
        <v>516.07945909227124</v>
      </c>
      <c r="J29" s="105">
        <v>585.55301732288535</v>
      </c>
      <c r="K29" s="108">
        <v>621.67822493692415</v>
      </c>
      <c r="L29" s="107">
        <v>-0.16200000000000001</v>
      </c>
      <c r="M29" s="109">
        <v>1</v>
      </c>
    </row>
    <row r="30" spans="2:13" x14ac:dyDescent="0.35">
      <c r="B30" s="110" t="s">
        <v>44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35">
      <c r="B31" s="110" t="s">
        <v>45</v>
      </c>
      <c r="C31" s="63">
        <v>1448.72996461</v>
      </c>
      <c r="D31" s="63">
        <v>1124.8900000000001</v>
      </c>
      <c r="E31" s="63">
        <v>1463.7150000000001</v>
      </c>
      <c r="F31" s="64">
        <v>1813.755491412245</v>
      </c>
      <c r="G31" s="65">
        <v>7.8E-2</v>
      </c>
      <c r="H31" s="65">
        <v>0.92400000000000004</v>
      </c>
      <c r="I31" s="63">
        <v>1850.8089567999998</v>
      </c>
      <c r="J31" s="63">
        <v>1880.4147983999999</v>
      </c>
      <c r="K31" s="63">
        <v>1965.40954728768</v>
      </c>
      <c r="L31" s="65">
        <v>2.7E-2</v>
      </c>
      <c r="M31" s="66">
        <v>0.98199999999999998</v>
      </c>
    </row>
    <row r="32" spans="2:13" ht="19" x14ac:dyDescent="0.35">
      <c r="B32" s="112" t="s">
        <v>46</v>
      </c>
      <c r="C32" s="68">
        <v>1373.1609646100001</v>
      </c>
      <c r="D32" s="69">
        <v>1031.5260000000001</v>
      </c>
      <c r="E32" s="69">
        <v>1381.1130000000001</v>
      </c>
      <c r="F32" s="113">
        <v>1750.4394914122449</v>
      </c>
      <c r="G32" s="71">
        <v>8.4000000000000005E-2</v>
      </c>
      <c r="H32" s="71">
        <v>0.871</v>
      </c>
      <c r="I32" s="69">
        <v>1784.6563999999998</v>
      </c>
      <c r="J32" s="69">
        <v>1880.4147983999999</v>
      </c>
      <c r="K32" s="70">
        <v>1965.40954728768</v>
      </c>
      <c r="L32" s="71">
        <v>3.9E-2</v>
      </c>
      <c r="M32" s="71">
        <v>0.96499999999999997</v>
      </c>
    </row>
    <row r="33" spans="2:13" x14ac:dyDescent="0.35">
      <c r="B33" s="112" t="s">
        <v>47</v>
      </c>
      <c r="C33" s="72">
        <v>75.569000000000003</v>
      </c>
      <c r="D33" s="73">
        <v>93.364000000000004</v>
      </c>
      <c r="E33" s="73">
        <v>82.602000000000004</v>
      </c>
      <c r="F33" s="114">
        <v>63.316000000000003</v>
      </c>
      <c r="G33" s="75">
        <v>-5.7000000000000002E-2</v>
      </c>
      <c r="H33" s="75">
        <v>5.2999999999999999E-2</v>
      </c>
      <c r="I33" s="73">
        <v>66.152556799999999</v>
      </c>
      <c r="J33" s="73">
        <v>0</v>
      </c>
      <c r="K33" s="74">
        <v>0</v>
      </c>
      <c r="L33" s="75">
        <v>-1</v>
      </c>
      <c r="M33" s="75">
        <v>1.7000000000000001E-2</v>
      </c>
    </row>
    <row r="34" spans="2:13" x14ac:dyDescent="0.35">
      <c r="B34" s="110" t="s">
        <v>105</v>
      </c>
      <c r="C34" s="63">
        <v>166.34100000000001</v>
      </c>
      <c r="D34" s="63">
        <v>30.515000000000001</v>
      </c>
      <c r="E34" s="63">
        <v>171.52099999999999</v>
      </c>
      <c r="F34" s="64">
        <v>140</v>
      </c>
      <c r="G34" s="65">
        <v>-5.6000000000000001E-2</v>
      </c>
      <c r="H34" s="65">
        <v>7.5999999999999998E-2</v>
      </c>
      <c r="I34" s="63">
        <v>0</v>
      </c>
      <c r="J34" s="63">
        <v>0</v>
      </c>
      <c r="K34" s="63">
        <v>0</v>
      </c>
      <c r="L34" s="65">
        <v>-1</v>
      </c>
      <c r="M34" s="66">
        <v>1.7999999999999999E-2</v>
      </c>
    </row>
    <row r="35" spans="2:13" x14ac:dyDescent="0.35">
      <c r="B35" s="115" t="s">
        <v>49</v>
      </c>
      <c r="C35" s="91">
        <v>1615.0709646099999</v>
      </c>
      <c r="D35" s="91">
        <v>1155.4050000000002</v>
      </c>
      <c r="E35" s="91">
        <v>1635.2360000000001</v>
      </c>
      <c r="F35" s="116">
        <v>1953.755491412245</v>
      </c>
      <c r="G35" s="117">
        <v>6.6000000000000003E-2</v>
      </c>
      <c r="H35" s="117">
        <v>1</v>
      </c>
      <c r="I35" s="91">
        <v>1850.8089567999998</v>
      </c>
      <c r="J35" s="91">
        <v>1880.4147983999999</v>
      </c>
      <c r="K35" s="92">
        <v>1965.40954728768</v>
      </c>
      <c r="L35" s="117">
        <v>2E-3</v>
      </c>
      <c r="M35" s="118">
        <v>1</v>
      </c>
    </row>
    <row r="36" spans="2:13" x14ac:dyDescent="0.35">
      <c r="B36" s="119" t="s">
        <v>50</v>
      </c>
      <c r="C36" s="81"/>
      <c r="D36" s="81"/>
      <c r="E36" s="81"/>
      <c r="F36" s="82"/>
      <c r="G36" s="107"/>
      <c r="H36" s="107"/>
      <c r="I36" s="81"/>
      <c r="J36" s="81"/>
      <c r="K36" s="81"/>
      <c r="L36" s="107"/>
      <c r="M36" s="109"/>
    </row>
    <row r="37" spans="2:13" x14ac:dyDescent="0.35">
      <c r="B37" s="110" t="s">
        <v>51</v>
      </c>
      <c r="C37" s="63">
        <v>1446.477106667488</v>
      </c>
      <c r="D37" s="63">
        <v>1290.2629422700002</v>
      </c>
      <c r="E37" s="63">
        <v>972.82914758390393</v>
      </c>
      <c r="F37" s="64">
        <v>875.37372721143743</v>
      </c>
      <c r="G37" s="65">
        <v>-0.154</v>
      </c>
      <c r="H37" s="65">
        <v>0.83996778258209859</v>
      </c>
      <c r="I37" s="63">
        <v>1312.3024977077287</v>
      </c>
      <c r="J37" s="63">
        <v>1280.0537810771145</v>
      </c>
      <c r="K37" s="63">
        <v>1322.2301063507557</v>
      </c>
      <c r="L37" s="65">
        <v>0.14699999999999999</v>
      </c>
      <c r="M37" s="66">
        <v>0.98299999999999998</v>
      </c>
    </row>
    <row r="38" spans="2:13" x14ac:dyDescent="0.35">
      <c r="B38" s="112" t="s">
        <v>36</v>
      </c>
      <c r="C38" s="68">
        <v>469.53508283500003</v>
      </c>
      <c r="D38" s="69">
        <v>435.96699999999998</v>
      </c>
      <c r="E38" s="69">
        <v>485.16800000000001</v>
      </c>
      <c r="F38" s="113">
        <v>469.85400000000016</v>
      </c>
      <c r="G38" s="71">
        <v>0</v>
      </c>
      <c r="H38" s="71">
        <v>0.35099999999999998</v>
      </c>
      <c r="I38" s="69">
        <v>490.90345919999999</v>
      </c>
      <c r="J38" s="69">
        <v>525.26670134400001</v>
      </c>
      <c r="K38" s="70">
        <v>557.10427428449202</v>
      </c>
      <c r="L38" s="71">
        <v>5.8000000000000003E-2</v>
      </c>
      <c r="M38" s="71">
        <v>0.42799999999999999</v>
      </c>
    </row>
    <row r="39" spans="2:13" x14ac:dyDescent="0.35">
      <c r="B39" s="112" t="s">
        <v>37</v>
      </c>
      <c r="C39" s="87">
        <v>837.46802383248803</v>
      </c>
      <c r="D39" s="88">
        <v>701.77994226999999</v>
      </c>
      <c r="E39" s="88">
        <v>334.34514758390395</v>
      </c>
      <c r="F39" s="111">
        <v>269.06972721143723</v>
      </c>
      <c r="G39" s="90">
        <v>-0.315</v>
      </c>
      <c r="H39" s="90">
        <v>0.38100000000000001</v>
      </c>
      <c r="I39" s="88">
        <v>683.58403850772856</v>
      </c>
      <c r="J39" s="88">
        <v>615.59407973311443</v>
      </c>
      <c r="K39" s="89">
        <v>619.64130846626358</v>
      </c>
      <c r="L39" s="90">
        <v>0.32100000000000001</v>
      </c>
      <c r="M39" s="90">
        <v>0.437</v>
      </c>
    </row>
    <row r="40" spans="2:13" x14ac:dyDescent="0.35">
      <c r="B40" s="112" t="s">
        <v>52</v>
      </c>
      <c r="C40" s="72">
        <v>139.47399999999999</v>
      </c>
      <c r="D40" s="73">
        <v>152.51599999999999</v>
      </c>
      <c r="E40" s="73">
        <v>153.316</v>
      </c>
      <c r="F40" s="114">
        <v>136.44999999999999</v>
      </c>
      <c r="G40" s="75">
        <v>-7.0000000000000001E-3</v>
      </c>
      <c r="H40" s="75">
        <v>0.108</v>
      </c>
      <c r="I40" s="73">
        <v>137.815</v>
      </c>
      <c r="J40" s="73">
        <v>139.19300000000001</v>
      </c>
      <c r="K40" s="74">
        <v>145.48452359999999</v>
      </c>
      <c r="L40" s="75">
        <v>2.1999999999999999E-2</v>
      </c>
      <c r="M40" s="75">
        <v>0.11799999999999999</v>
      </c>
    </row>
    <row r="41" spans="2:13" x14ac:dyDescent="0.35">
      <c r="B41" s="110" t="s">
        <v>53</v>
      </c>
      <c r="C41" s="63">
        <v>0</v>
      </c>
      <c r="D41" s="63">
        <v>0</v>
      </c>
      <c r="E41" s="63">
        <v>33.823999999999998</v>
      </c>
      <c r="F41" s="64">
        <v>21.460999999999999</v>
      </c>
      <c r="G41" s="65">
        <v>0</v>
      </c>
      <c r="H41" s="65">
        <v>1.0999999999999999E-2</v>
      </c>
      <c r="I41" s="63">
        <v>22.427</v>
      </c>
      <c r="J41" s="63">
        <v>14.808</v>
      </c>
      <c r="K41" s="63">
        <v>21.501215999999999</v>
      </c>
      <c r="L41" s="65">
        <v>1E-3</v>
      </c>
      <c r="M41" s="66">
        <v>1.7000000000000001E-2</v>
      </c>
    </row>
    <row r="42" spans="2:13" x14ac:dyDescent="0.35">
      <c r="B42" s="110" t="s">
        <v>142</v>
      </c>
      <c r="C42" s="63">
        <v>0</v>
      </c>
      <c r="D42" s="63">
        <v>240.702</v>
      </c>
      <c r="E42" s="63">
        <v>791.47500000000002</v>
      </c>
      <c r="F42" s="64">
        <v>0</v>
      </c>
      <c r="G42" s="65">
        <v>0</v>
      </c>
      <c r="H42" s="65">
        <v>0.14899999999999999</v>
      </c>
      <c r="I42" s="63">
        <v>0</v>
      </c>
      <c r="J42" s="63">
        <v>0</v>
      </c>
      <c r="K42" s="63">
        <v>0</v>
      </c>
      <c r="L42" s="65">
        <v>0</v>
      </c>
      <c r="M42" s="66">
        <v>0</v>
      </c>
    </row>
    <row r="43" spans="2:13" x14ac:dyDescent="0.35">
      <c r="B43" s="115" t="s">
        <v>54</v>
      </c>
      <c r="C43" s="91">
        <v>1446.477106667488</v>
      </c>
      <c r="D43" s="91">
        <v>1530.9649422700002</v>
      </c>
      <c r="E43" s="91">
        <v>1798.1281475839039</v>
      </c>
      <c r="F43" s="116">
        <v>896.83472721143744</v>
      </c>
      <c r="G43" s="117">
        <v>-0.14699999999999999</v>
      </c>
      <c r="H43" s="117">
        <v>1</v>
      </c>
      <c r="I43" s="91">
        <v>1334.7294977077286</v>
      </c>
      <c r="J43" s="91">
        <v>1294.8617810771145</v>
      </c>
      <c r="K43" s="92">
        <v>1343.7313223507558</v>
      </c>
      <c r="L43" s="117">
        <v>0.14399999999999999</v>
      </c>
      <c r="M43" s="118">
        <v>1</v>
      </c>
    </row>
    <row r="44" spans="2:13" ht="19" x14ac:dyDescent="0.35">
      <c r="B44" s="110" t="s">
        <v>55</v>
      </c>
      <c r="C44" s="63">
        <v>-75.156000000000006</v>
      </c>
      <c r="D44" s="63">
        <v>-90.757000000000005</v>
      </c>
      <c r="E44" s="63">
        <v>-94.6</v>
      </c>
      <c r="F44" s="64">
        <v>-515.29899999999998</v>
      </c>
      <c r="G44" s="65">
        <v>0.9</v>
      </c>
      <c r="H44" s="65">
        <v>1</v>
      </c>
      <c r="I44" s="63">
        <v>-131.52500000000001</v>
      </c>
      <c r="J44" s="63">
        <v>-165.708</v>
      </c>
      <c r="K44" s="120">
        <v>-240.60801599999999</v>
      </c>
      <c r="L44" s="65">
        <v>-0.224</v>
      </c>
      <c r="M44" s="66">
        <v>1</v>
      </c>
    </row>
    <row r="45" spans="2:13" ht="19" x14ac:dyDescent="0.35">
      <c r="B45" s="112" t="s">
        <v>56</v>
      </c>
      <c r="C45" s="68">
        <v>-75.212000000000003</v>
      </c>
      <c r="D45" s="69">
        <v>-90.757000000000005</v>
      </c>
      <c r="E45" s="69">
        <v>-94.6</v>
      </c>
      <c r="F45" s="113">
        <v>-515.29899999999998</v>
      </c>
      <c r="G45" s="71">
        <v>0.89900000000000002</v>
      </c>
      <c r="H45" s="71">
        <v>1</v>
      </c>
      <c r="I45" s="69">
        <v>-131.52500000000001</v>
      </c>
      <c r="J45" s="69">
        <v>-165.708</v>
      </c>
      <c r="K45" s="69">
        <v>-240.60801599999999</v>
      </c>
      <c r="L45" s="71">
        <v>-0.224</v>
      </c>
      <c r="M45" s="71">
        <v>1</v>
      </c>
    </row>
    <row r="46" spans="2:13" ht="19" x14ac:dyDescent="0.35">
      <c r="B46" s="112" t="s">
        <v>58</v>
      </c>
      <c r="C46" s="72">
        <v>5.6000000000000001E-2</v>
      </c>
      <c r="D46" s="73">
        <v>0</v>
      </c>
      <c r="E46" s="73">
        <v>0</v>
      </c>
      <c r="F46" s="114">
        <v>0</v>
      </c>
      <c r="G46" s="75">
        <v>-1</v>
      </c>
      <c r="H46" s="75">
        <v>0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19" x14ac:dyDescent="0.35">
      <c r="B47" s="110" t="s">
        <v>59</v>
      </c>
      <c r="C47" s="63">
        <v>57.998999999999995</v>
      </c>
      <c r="D47" s="63">
        <v>65.915999999999997</v>
      </c>
      <c r="E47" s="63">
        <v>-102.20899999999999</v>
      </c>
      <c r="F47" s="64">
        <v>-106.485</v>
      </c>
      <c r="G47" s="65">
        <v>-2.2240000000000002</v>
      </c>
      <c r="H47" s="65">
        <v>1</v>
      </c>
      <c r="I47" s="63">
        <v>-111.255528</v>
      </c>
      <c r="J47" s="63">
        <v>-119.04341495999999</v>
      </c>
      <c r="K47" s="120">
        <v>-172.85103852191997</v>
      </c>
      <c r="L47" s="65">
        <v>0.17499999999999999</v>
      </c>
      <c r="M47" s="66">
        <v>1</v>
      </c>
    </row>
    <row r="48" spans="2:13" x14ac:dyDescent="0.35">
      <c r="B48" s="112" t="s">
        <v>75</v>
      </c>
      <c r="C48" s="68">
        <v>147.60499999999999</v>
      </c>
      <c r="D48" s="69">
        <v>0</v>
      </c>
      <c r="E48" s="69">
        <v>0</v>
      </c>
      <c r="F48" s="113">
        <v>0</v>
      </c>
      <c r="G48" s="71">
        <v>-1</v>
      </c>
      <c r="H48" s="71">
        <v>0.63600000000000001</v>
      </c>
      <c r="I48" s="69">
        <v>0</v>
      </c>
      <c r="J48" s="69">
        <v>0</v>
      </c>
      <c r="K48" s="69">
        <v>0</v>
      </c>
      <c r="L48" s="71">
        <v>0</v>
      </c>
      <c r="M48" s="71">
        <v>0</v>
      </c>
    </row>
    <row r="49" spans="2:13" x14ac:dyDescent="0.35">
      <c r="B49" s="214" t="s">
        <v>107</v>
      </c>
      <c r="C49" s="87">
        <v>-104.124</v>
      </c>
      <c r="D49" s="88">
        <v>48.122</v>
      </c>
      <c r="E49" s="88">
        <v>-130.84299999999999</v>
      </c>
      <c r="F49" s="111">
        <v>-111.25700000000001</v>
      </c>
      <c r="G49" s="90">
        <v>2.1999999999999999E-2</v>
      </c>
      <c r="H49" s="90">
        <v>0.315</v>
      </c>
      <c r="I49" s="88">
        <v>-116.2413136</v>
      </c>
      <c r="J49" s="88">
        <v>-124.378205552</v>
      </c>
      <c r="K49" s="88">
        <v>-180.59715446150398</v>
      </c>
      <c r="L49" s="90">
        <v>0.17499999999999999</v>
      </c>
      <c r="M49" s="90">
        <v>1.0449999999999999</v>
      </c>
    </row>
    <row r="50" spans="2:13" x14ac:dyDescent="0.35">
      <c r="B50" s="215" t="s">
        <v>108</v>
      </c>
      <c r="C50" s="72">
        <v>14.518000000000001</v>
      </c>
      <c r="D50" s="73">
        <v>17.794</v>
      </c>
      <c r="E50" s="73">
        <v>28.634</v>
      </c>
      <c r="F50" s="114">
        <v>4.7720000000000002</v>
      </c>
      <c r="G50" s="75">
        <v>-0.31</v>
      </c>
      <c r="H50" s="75">
        <v>4.9000000000000002E-2</v>
      </c>
      <c r="I50" s="73">
        <v>4.9857855999999998</v>
      </c>
      <c r="J50" s="73">
        <v>5.3347905920000001</v>
      </c>
      <c r="K50" s="73">
        <v>7.7461159395840005</v>
      </c>
      <c r="L50" s="75">
        <v>0.17499999999999999</v>
      </c>
      <c r="M50" s="75">
        <v>-4.4999999999999998E-2</v>
      </c>
    </row>
    <row r="51" spans="2:13" ht="19" x14ac:dyDescent="0.35">
      <c r="B51" s="125" t="s">
        <v>61</v>
      </c>
      <c r="C51" s="126">
        <v>151.43685794251192</v>
      </c>
      <c r="D51" s="126">
        <v>-400.40094226999997</v>
      </c>
      <c r="E51" s="126">
        <v>-359.70114758390383</v>
      </c>
      <c r="F51" s="127">
        <v>435.13676420080753</v>
      </c>
      <c r="G51" s="128">
        <v>0.42199999999999999</v>
      </c>
      <c r="H51" s="128">
        <v>-2.5999999999999999E-2</v>
      </c>
      <c r="I51" s="126">
        <v>273.29893109227123</v>
      </c>
      <c r="J51" s="126">
        <v>300.80160236288538</v>
      </c>
      <c r="K51" s="129">
        <v>208.21917041500416</v>
      </c>
      <c r="L51" s="128">
        <v>-0.218</v>
      </c>
      <c r="M51" s="130">
        <v>1</v>
      </c>
    </row>
    <row r="52" spans="2:13" x14ac:dyDescent="0.35">
      <c r="B52" s="56"/>
      <c r="C52" s="98"/>
      <c r="D52" s="98"/>
      <c r="E52" s="98"/>
      <c r="F52" s="98"/>
      <c r="G52" s="131"/>
      <c r="H52" s="131"/>
      <c r="I52" s="98"/>
      <c r="J52" s="98"/>
      <c r="K52" s="98"/>
      <c r="L52" s="131"/>
      <c r="M52" s="131"/>
    </row>
    <row r="53" spans="2:13" x14ac:dyDescent="0.35">
      <c r="B53" s="56" t="s">
        <v>62</v>
      </c>
      <c r="C53" s="98"/>
      <c r="D53" s="98"/>
      <c r="E53" s="98"/>
      <c r="F53" s="98"/>
      <c r="G53" s="132"/>
      <c r="H53" s="132"/>
      <c r="I53" s="98"/>
      <c r="J53" s="98"/>
      <c r="K53" s="98"/>
      <c r="L53" s="132"/>
      <c r="M53" s="132"/>
    </row>
    <row r="54" spans="2:13" x14ac:dyDescent="0.35">
      <c r="B54" s="133" t="s">
        <v>63</v>
      </c>
      <c r="C54" s="81">
        <v>1036.43943644</v>
      </c>
      <c r="D54" s="81">
        <v>1149.604</v>
      </c>
      <c r="E54" s="81">
        <v>1015.256</v>
      </c>
      <c r="F54" s="82">
        <v>1320.319</v>
      </c>
      <c r="G54" s="134">
        <v>8.4000000000000005E-2</v>
      </c>
      <c r="H54" s="134">
        <v>0.28399999999999997</v>
      </c>
      <c r="I54" s="81">
        <v>1529.307</v>
      </c>
      <c r="J54" s="81">
        <v>1725.144</v>
      </c>
      <c r="K54" s="81">
        <v>2504.9090879999999</v>
      </c>
      <c r="L54" s="134">
        <v>0.23799999999999999</v>
      </c>
      <c r="M54" s="135">
        <v>0.50900000000000001</v>
      </c>
    </row>
    <row r="55" spans="2:13" x14ac:dyDescent="0.35">
      <c r="B55" s="136" t="s">
        <v>64</v>
      </c>
      <c r="C55" s="98"/>
      <c r="D55" s="98"/>
      <c r="E55" s="98"/>
      <c r="F55" s="111"/>
      <c r="G55" s="90"/>
      <c r="H55" s="90"/>
      <c r="I55" s="98"/>
      <c r="J55" s="98"/>
      <c r="K55" s="98"/>
      <c r="L55" s="90"/>
      <c r="M55" s="137"/>
    </row>
    <row r="56" spans="2:13" x14ac:dyDescent="0.35">
      <c r="B56" s="136" t="s">
        <v>65</v>
      </c>
      <c r="C56" s="138">
        <v>-75.212000000000003</v>
      </c>
      <c r="D56" s="139">
        <v>-90.757000000000005</v>
      </c>
      <c r="E56" s="139">
        <v>-94.6</v>
      </c>
      <c r="F56" s="140">
        <v>-515.29899999999998</v>
      </c>
      <c r="G56" s="141">
        <v>0.89900000000000002</v>
      </c>
      <c r="H56" s="141">
        <v>1</v>
      </c>
      <c r="I56" s="139">
        <v>-131.52500000000001</v>
      </c>
      <c r="J56" s="139">
        <v>-165.708</v>
      </c>
      <c r="K56" s="139">
        <v>-240.60801599999999</v>
      </c>
      <c r="L56" s="141">
        <v>-0.224</v>
      </c>
      <c r="M56" s="141">
        <v>1</v>
      </c>
    </row>
    <row r="57" spans="2:13" x14ac:dyDescent="0.35">
      <c r="B57" s="67" t="s">
        <v>66</v>
      </c>
      <c r="C57" s="98">
        <v>977.47850000000005</v>
      </c>
      <c r="D57" s="98">
        <v>891.20299999999997</v>
      </c>
      <c r="E57" s="98">
        <v>1189.6659999999999</v>
      </c>
      <c r="F57" s="111">
        <v>641.17499999999995</v>
      </c>
      <c r="G57" s="90">
        <v>-0.13100000000000001</v>
      </c>
      <c r="H57" s="90">
        <v>0.22500000000000001</v>
      </c>
      <c r="I57" s="98">
        <v>512.94000000000005</v>
      </c>
      <c r="J57" s="98">
        <v>410.35199999999998</v>
      </c>
      <c r="K57" s="98">
        <v>595.8311040000001</v>
      </c>
      <c r="L57" s="90">
        <v>-2.4E-2</v>
      </c>
      <c r="M57" s="137">
        <v>0.157</v>
      </c>
    </row>
    <row r="58" spans="2:13" x14ac:dyDescent="0.35">
      <c r="B58" s="67" t="s">
        <v>126</v>
      </c>
      <c r="C58" s="98">
        <v>64.778999999999996</v>
      </c>
      <c r="D58" s="98">
        <v>74.293999999999997</v>
      </c>
      <c r="E58" s="98">
        <v>77.546999999999997</v>
      </c>
      <c r="F58" s="111">
        <v>61.142000000000003</v>
      </c>
      <c r="G58" s="90">
        <v>-1.9E-2</v>
      </c>
      <c r="H58" s="90">
        <v>1.7000000000000001E-2</v>
      </c>
      <c r="I58" s="98">
        <v>61.753999999999998</v>
      </c>
      <c r="J58" s="98">
        <v>62.371000000000002</v>
      </c>
      <c r="K58" s="98">
        <v>90.562691999999998</v>
      </c>
      <c r="L58" s="90">
        <v>0.14000000000000001</v>
      </c>
      <c r="M58" s="137">
        <v>0.02</v>
      </c>
    </row>
    <row r="59" spans="2:13" x14ac:dyDescent="0.35">
      <c r="B59" s="67" t="s">
        <v>67</v>
      </c>
      <c r="C59" s="98">
        <v>174.05500000000001</v>
      </c>
      <c r="D59" s="98">
        <v>664.99900000000002</v>
      </c>
      <c r="E59" s="98">
        <v>1197.7370000000001</v>
      </c>
      <c r="F59" s="111">
        <v>508.56799999999998</v>
      </c>
      <c r="G59" s="90">
        <v>0.43</v>
      </c>
      <c r="H59" s="90">
        <v>0.157</v>
      </c>
      <c r="I59" s="98">
        <v>513.654</v>
      </c>
      <c r="J59" s="98">
        <v>462.28899999999999</v>
      </c>
      <c r="K59" s="98">
        <v>671.24362800000006</v>
      </c>
      <c r="L59" s="90">
        <v>9.7000000000000003E-2</v>
      </c>
      <c r="M59" s="137">
        <v>0.156</v>
      </c>
    </row>
    <row r="60" spans="2:13" x14ac:dyDescent="0.35">
      <c r="B60" s="67" t="s">
        <v>68</v>
      </c>
      <c r="C60" s="98">
        <v>2151.2153624300004</v>
      </c>
      <c r="D60" s="98">
        <v>1513.0419999999999</v>
      </c>
      <c r="E60" s="98">
        <v>630.98900000000003</v>
      </c>
      <c r="F60" s="111">
        <v>804.60599999999999</v>
      </c>
      <c r="G60" s="90">
        <v>-0.28000000000000003</v>
      </c>
      <c r="H60" s="90">
        <v>0.307</v>
      </c>
      <c r="I60" s="98">
        <v>503.56799999999998</v>
      </c>
      <c r="J60" s="98">
        <v>295.08600000000001</v>
      </c>
      <c r="K60" s="98">
        <v>428.46487199999996</v>
      </c>
      <c r="L60" s="90">
        <v>-0.189</v>
      </c>
      <c r="M60" s="137">
        <v>0.14899999999999999</v>
      </c>
    </row>
    <row r="61" spans="2:13" x14ac:dyDescent="0.35">
      <c r="B61" s="142" t="s">
        <v>69</v>
      </c>
      <c r="C61" s="98">
        <v>13.914999999999999</v>
      </c>
      <c r="D61" s="98">
        <v>0</v>
      </c>
      <c r="E61" s="98">
        <v>132.26599999999999</v>
      </c>
      <c r="F61" s="111">
        <v>26.012</v>
      </c>
      <c r="G61" s="90">
        <v>0.23200000000000001</v>
      </c>
      <c r="H61" s="90">
        <v>1.0999999999999999E-2</v>
      </c>
      <c r="I61" s="98">
        <v>26.271999999999998</v>
      </c>
      <c r="J61" s="98">
        <v>26.535</v>
      </c>
      <c r="K61" s="98">
        <v>38.528820000000003</v>
      </c>
      <c r="L61" s="90">
        <v>0.14000000000000001</v>
      </c>
      <c r="M61" s="137">
        <v>8.0000000000000002E-3</v>
      </c>
    </row>
    <row r="62" spans="2:13" x14ac:dyDescent="0.35">
      <c r="B62" s="76" t="s">
        <v>70</v>
      </c>
      <c r="C62" s="91">
        <v>4417.8822988700003</v>
      </c>
      <c r="D62" s="91">
        <v>4293.1419999999998</v>
      </c>
      <c r="E62" s="91">
        <v>4243.4609999999993</v>
      </c>
      <c r="F62" s="116">
        <v>3361.8219999999997</v>
      </c>
      <c r="G62" s="117">
        <v>-8.6999999999999994E-2</v>
      </c>
      <c r="H62" s="117">
        <v>1</v>
      </c>
      <c r="I62" s="91">
        <v>3147.4949999999999</v>
      </c>
      <c r="J62" s="91">
        <v>2981.777</v>
      </c>
      <c r="K62" s="91">
        <v>4329.5402040000008</v>
      </c>
      <c r="L62" s="117">
        <v>8.7999999999999995E-2</v>
      </c>
      <c r="M62" s="118">
        <v>1</v>
      </c>
    </row>
    <row r="63" spans="2:13" x14ac:dyDescent="0.35">
      <c r="B63" s="67" t="s">
        <v>71</v>
      </c>
      <c r="C63" s="98">
        <v>1868.7329999999999</v>
      </c>
      <c r="D63" s="98">
        <v>1732.816</v>
      </c>
      <c r="E63" s="98">
        <v>1586.5740000000001</v>
      </c>
      <c r="F63" s="111">
        <v>1638.404</v>
      </c>
      <c r="G63" s="90">
        <v>-4.2999999999999997E-2</v>
      </c>
      <c r="H63" s="90">
        <v>0.42199999999999999</v>
      </c>
      <c r="I63" s="98">
        <v>1628.4760000000001</v>
      </c>
      <c r="J63" s="98">
        <v>1597.7139999999999</v>
      </c>
      <c r="K63" s="98">
        <v>2319.8807280000001</v>
      </c>
      <c r="L63" s="90">
        <v>0.123</v>
      </c>
      <c r="M63" s="137">
        <v>0.51900000000000002</v>
      </c>
    </row>
    <row r="64" spans="2:13" x14ac:dyDescent="0.35">
      <c r="B64" s="143" t="s">
        <v>143</v>
      </c>
      <c r="C64" s="98">
        <v>846.02599999999995</v>
      </c>
      <c r="D64" s="98">
        <v>846.024</v>
      </c>
      <c r="E64" s="98">
        <v>846.02599999999995</v>
      </c>
      <c r="F64" s="111">
        <v>732.74699999999996</v>
      </c>
      <c r="G64" s="90">
        <v>-4.7E-2</v>
      </c>
      <c r="H64" s="90">
        <v>0.20100000000000001</v>
      </c>
      <c r="I64" s="98">
        <v>732.74699999999996</v>
      </c>
      <c r="J64" s="98">
        <v>732.74599999999998</v>
      </c>
      <c r="K64" s="98">
        <v>1063.9469999999999</v>
      </c>
      <c r="L64" s="90">
        <v>0.13200000000000001</v>
      </c>
      <c r="M64" s="137">
        <v>0.23599999999999999</v>
      </c>
    </row>
    <row r="65" spans="2:13" x14ac:dyDescent="0.35">
      <c r="B65" s="142" t="s">
        <v>74</v>
      </c>
      <c r="C65" s="98">
        <v>1157.89872123345</v>
      </c>
      <c r="D65" s="98">
        <v>1286.873</v>
      </c>
      <c r="E65" s="98">
        <v>1249.799</v>
      </c>
      <c r="F65" s="111">
        <v>834.77700000000004</v>
      </c>
      <c r="G65" s="90">
        <v>-0.10299999999999999</v>
      </c>
      <c r="H65" s="90">
        <v>0.27600000000000002</v>
      </c>
      <c r="I65" s="98">
        <v>672.11199999999997</v>
      </c>
      <c r="J65" s="98">
        <v>537.69100000000003</v>
      </c>
      <c r="K65" s="98">
        <v>780.72733199999993</v>
      </c>
      <c r="L65" s="90">
        <v>-2.1999999999999999E-2</v>
      </c>
      <c r="M65" s="137">
        <v>0.20599999999999999</v>
      </c>
    </row>
    <row r="66" spans="2:13" x14ac:dyDescent="0.35">
      <c r="B66" s="143" t="s">
        <v>75</v>
      </c>
      <c r="C66" s="98">
        <v>307.96600000000001</v>
      </c>
      <c r="D66" s="98">
        <v>229.71899999999999</v>
      </c>
      <c r="E66" s="98">
        <v>416.59</v>
      </c>
      <c r="F66" s="111">
        <v>41.012999999999998</v>
      </c>
      <c r="G66" s="90">
        <v>-0.48899999999999999</v>
      </c>
      <c r="H66" s="90">
        <v>5.8000000000000003E-2</v>
      </c>
      <c r="I66" s="98">
        <v>0</v>
      </c>
      <c r="J66" s="98">
        <v>0</v>
      </c>
      <c r="K66" s="98">
        <v>0</v>
      </c>
      <c r="L66" s="90">
        <v>-1</v>
      </c>
      <c r="M66" s="137">
        <v>3.0000000000000001E-3</v>
      </c>
    </row>
    <row r="67" spans="2:13" x14ac:dyDescent="0.35">
      <c r="B67" s="143" t="s">
        <v>76</v>
      </c>
      <c r="C67" s="98">
        <v>165.059</v>
      </c>
      <c r="D67" s="98">
        <v>181.35499999999999</v>
      </c>
      <c r="E67" s="98">
        <v>126.071</v>
      </c>
      <c r="F67" s="111">
        <v>97.22</v>
      </c>
      <c r="G67" s="90">
        <v>-0.16200000000000001</v>
      </c>
      <c r="H67" s="90">
        <v>3.5000000000000003E-2</v>
      </c>
      <c r="I67" s="98">
        <v>98.265000000000001</v>
      </c>
      <c r="J67" s="98">
        <v>99.32</v>
      </c>
      <c r="K67" s="98">
        <v>144.21264000000002</v>
      </c>
      <c r="L67" s="90">
        <v>0.14000000000000001</v>
      </c>
      <c r="M67" s="137">
        <v>3.2000000000000001E-2</v>
      </c>
    </row>
    <row r="68" spans="2:13" x14ac:dyDescent="0.35">
      <c r="B68" s="143" t="s">
        <v>77</v>
      </c>
      <c r="C68" s="98">
        <v>72.2</v>
      </c>
      <c r="D68" s="98">
        <v>16.355</v>
      </c>
      <c r="E68" s="98">
        <v>18.401</v>
      </c>
      <c r="F68" s="111">
        <v>17.661000000000001</v>
      </c>
      <c r="G68" s="90">
        <v>-0.375</v>
      </c>
      <c r="H68" s="90">
        <v>7.0000000000000001E-3</v>
      </c>
      <c r="I68" s="98">
        <v>15.895</v>
      </c>
      <c r="J68" s="98">
        <v>14.305999999999999</v>
      </c>
      <c r="K68" s="98">
        <v>20.772312000000003</v>
      </c>
      <c r="L68" s="90">
        <v>5.6000000000000001E-2</v>
      </c>
      <c r="M68" s="137">
        <v>5.0000000000000001E-3</v>
      </c>
    </row>
    <row r="69" spans="2:13" x14ac:dyDescent="0.35">
      <c r="B69" s="76" t="s">
        <v>78</v>
      </c>
      <c r="C69" s="91">
        <v>4417.88272123345</v>
      </c>
      <c r="D69" s="91">
        <v>4293.1419999999998</v>
      </c>
      <c r="E69" s="91">
        <v>4243.4609999999993</v>
      </c>
      <c r="F69" s="116">
        <v>3361.8219999999997</v>
      </c>
      <c r="G69" s="117">
        <v>-8.6999999999999994E-2</v>
      </c>
      <c r="H69" s="117">
        <v>1</v>
      </c>
      <c r="I69" s="91">
        <v>3147.4949999999999</v>
      </c>
      <c r="J69" s="91">
        <v>2981.777</v>
      </c>
      <c r="K69" s="91">
        <v>4329.5400120000004</v>
      </c>
      <c r="L69" s="117">
        <v>8.7999999999999995E-2</v>
      </c>
      <c r="M69" s="118">
        <v>1</v>
      </c>
    </row>
    <row r="70" spans="2:13" x14ac:dyDescent="0.3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3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35">
      <c r="B72" s="152"/>
      <c r="C72" s="153"/>
      <c r="D72" s="63"/>
      <c r="E72" s="63"/>
      <c r="F72" s="154"/>
      <c r="G72" s="154"/>
      <c r="H72" s="154"/>
      <c r="I72" s="63"/>
      <c r="J72" s="155"/>
      <c r="K72" s="150"/>
      <c r="L72" s="150"/>
      <c r="M72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BFDA-41EB-4F18-9F97-A27A9BA7171C}"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144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145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446</v>
      </c>
      <c r="D7" s="177">
        <v>419</v>
      </c>
      <c r="E7" s="178">
        <v>419</v>
      </c>
      <c r="F7" s="179">
        <v>485.16800000000001</v>
      </c>
      <c r="G7" s="180">
        <v>1.1579188544152745</v>
      </c>
      <c r="H7" s="178">
        <v>419</v>
      </c>
      <c r="I7" s="179">
        <v>494.5219999999992</v>
      </c>
      <c r="J7" s="180">
        <v>1.1802434367541748</v>
      </c>
      <c r="K7" s="178">
        <v>419</v>
      </c>
      <c r="L7" s="179">
        <v>523.6995049117005</v>
      </c>
      <c r="M7" s="180">
        <v>1.2498794866627696</v>
      </c>
      <c r="N7" s="178">
        <v>419</v>
      </c>
      <c r="O7" s="179">
        <v>554.59699999999975</v>
      </c>
      <c r="P7" s="180">
        <v>1.3236205250596653</v>
      </c>
      <c r="Q7" s="178">
        <v>419</v>
      </c>
      <c r="R7" s="179">
        <v>557.10413776000053</v>
      </c>
      <c r="S7" s="179">
        <v>1.3296041473985694</v>
      </c>
      <c r="T7" s="181">
        <v>0</v>
      </c>
      <c r="U7" s="181">
        <v>1</v>
      </c>
    </row>
    <row r="8" spans="2:21" x14ac:dyDescent="0.35">
      <c r="B8" s="182" t="s">
        <v>96</v>
      </c>
      <c r="C8" s="183">
        <v>90</v>
      </c>
      <c r="D8" s="183">
        <v>78</v>
      </c>
      <c r="E8" s="184">
        <v>78</v>
      </c>
      <c r="F8" s="185">
        <v>53.039000000000001</v>
      </c>
      <c r="G8" s="186">
        <v>0.67998717948717946</v>
      </c>
      <c r="H8" s="184">
        <v>78</v>
      </c>
      <c r="I8" s="185">
        <v>54.061587652112301</v>
      </c>
      <c r="J8" s="186">
        <v>0.69309727759118334</v>
      </c>
      <c r="K8" s="184">
        <v>78</v>
      </c>
      <c r="L8" s="185">
        <v>57.253541946294902</v>
      </c>
      <c r="M8" s="186">
        <v>0.73401976854224238</v>
      </c>
      <c r="N8" s="184">
        <v>78</v>
      </c>
      <c r="O8" s="185">
        <v>60.631416117422205</v>
      </c>
      <c r="P8" s="186">
        <v>0.77732584765925905</v>
      </c>
      <c r="Q8" s="187">
        <v>78</v>
      </c>
      <c r="R8" s="185">
        <v>60.905509400996102</v>
      </c>
      <c r="S8" s="185">
        <v>0.78083986411533468</v>
      </c>
      <c r="T8" s="188">
        <v>0</v>
      </c>
      <c r="U8" s="189">
        <v>0.18615751789976134</v>
      </c>
    </row>
    <row r="9" spans="2:21" x14ac:dyDescent="0.35">
      <c r="B9" s="182" t="s">
        <v>97</v>
      </c>
      <c r="C9" s="190">
        <v>268</v>
      </c>
      <c r="D9" s="190">
        <v>255</v>
      </c>
      <c r="E9" s="191">
        <v>255</v>
      </c>
      <c r="F9" s="192">
        <v>292.81299999999999</v>
      </c>
      <c r="G9" s="193">
        <v>1.1482862745098039</v>
      </c>
      <c r="H9" s="191">
        <v>255</v>
      </c>
      <c r="I9" s="192">
        <v>298.458411078224</v>
      </c>
      <c r="J9" s="193">
        <v>1.1704251414832314</v>
      </c>
      <c r="K9" s="191">
        <v>255</v>
      </c>
      <c r="L9" s="192">
        <v>316.06757924471498</v>
      </c>
      <c r="M9" s="193">
        <v>1.2394807029204509</v>
      </c>
      <c r="N9" s="191">
        <v>255</v>
      </c>
      <c r="O9" s="192">
        <v>334.71509826219199</v>
      </c>
      <c r="P9" s="193">
        <v>1.3126082284791842</v>
      </c>
      <c r="Q9" s="194">
        <v>255</v>
      </c>
      <c r="R9" s="192">
        <v>336.22822736620003</v>
      </c>
      <c r="S9" s="192">
        <v>1.3185420681027453</v>
      </c>
      <c r="T9" s="195">
        <v>0</v>
      </c>
      <c r="U9" s="196">
        <v>0.60859188544152742</v>
      </c>
    </row>
    <row r="10" spans="2:21" x14ac:dyDescent="0.35">
      <c r="B10" s="182" t="s">
        <v>98</v>
      </c>
      <c r="C10" s="190">
        <v>77</v>
      </c>
      <c r="D10" s="190">
        <v>72</v>
      </c>
      <c r="E10" s="191">
        <v>72</v>
      </c>
      <c r="F10" s="192">
        <v>99.912999999999997</v>
      </c>
      <c r="G10" s="193">
        <v>1.3876805555555556</v>
      </c>
      <c r="H10" s="191">
        <v>72</v>
      </c>
      <c r="I10" s="192">
        <v>101.839314600303</v>
      </c>
      <c r="J10" s="193">
        <v>1.4144349250042083</v>
      </c>
      <c r="K10" s="191">
        <v>72</v>
      </c>
      <c r="L10" s="192">
        <v>107.89700000000001</v>
      </c>
      <c r="M10" s="193">
        <v>1.4985694444444446</v>
      </c>
      <c r="N10" s="191">
        <v>72</v>
      </c>
      <c r="O10" s="192">
        <v>114.26276318342001</v>
      </c>
      <c r="P10" s="193">
        <v>1.5869828219919446</v>
      </c>
      <c r="Q10" s="194">
        <v>72</v>
      </c>
      <c r="R10" s="192">
        <v>114.779304903154</v>
      </c>
      <c r="S10" s="192">
        <v>1.5941570125438056</v>
      </c>
      <c r="T10" s="195">
        <v>0</v>
      </c>
      <c r="U10" s="196">
        <v>0.17183770883054891</v>
      </c>
    </row>
    <row r="11" spans="2:21" x14ac:dyDescent="0.35">
      <c r="B11" s="197" t="s">
        <v>99</v>
      </c>
      <c r="C11" s="198">
        <v>11</v>
      </c>
      <c r="D11" s="198">
        <v>14</v>
      </c>
      <c r="E11" s="199">
        <v>14</v>
      </c>
      <c r="F11" s="200">
        <v>39.402999999999999</v>
      </c>
      <c r="G11" s="201">
        <v>2.8144999999999998</v>
      </c>
      <c r="H11" s="199">
        <v>14</v>
      </c>
      <c r="I11" s="200">
        <v>40.1626866693599</v>
      </c>
      <c r="J11" s="201">
        <v>2.868763333525707</v>
      </c>
      <c r="K11" s="199">
        <v>14</v>
      </c>
      <c r="L11" s="200">
        <v>42.481383720690602</v>
      </c>
      <c r="M11" s="201">
        <v>3.0343845514779</v>
      </c>
      <c r="N11" s="199">
        <v>14</v>
      </c>
      <c r="O11" s="200">
        <v>44.987722436965498</v>
      </c>
      <c r="P11" s="201">
        <v>3.2134087454975355</v>
      </c>
      <c r="Q11" s="202">
        <v>14</v>
      </c>
      <c r="R11" s="200">
        <v>45.191096089650394</v>
      </c>
      <c r="S11" s="200">
        <v>3.227935434975028</v>
      </c>
      <c r="T11" s="203">
        <v>0</v>
      </c>
      <c r="U11" s="204">
        <v>3.3412887828162291E-2</v>
      </c>
    </row>
    <row r="12" spans="2:21" x14ac:dyDescent="0.35">
      <c r="B12" s="258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D188-66DC-44EA-B2AC-A7D7BC84535C}">
  <dimension ref="B1:AB15"/>
  <sheetViews>
    <sheetView showGridLines="0" workbookViewId="0">
      <selection activeCell="C16" sqref="C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146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9" x14ac:dyDescent="0.35">
      <c r="B5" s="248" t="s">
        <v>262</v>
      </c>
      <c r="C5" s="249" t="s">
        <v>148</v>
      </c>
      <c r="D5" s="250" t="s">
        <v>263</v>
      </c>
      <c r="E5" s="251">
        <v>7</v>
      </c>
      <c r="F5" s="251">
        <v>7</v>
      </c>
      <c r="G5" s="251">
        <v>7</v>
      </c>
      <c r="H5" s="251">
        <v>7</v>
      </c>
      <c r="I5" s="251">
        <v>7</v>
      </c>
      <c r="J5" s="251">
        <v>7</v>
      </c>
      <c r="K5" s="252">
        <v>7</v>
      </c>
    </row>
    <row r="6" spans="2:28" x14ac:dyDescent="0.35">
      <c r="B6" s="253" t="s">
        <v>264</v>
      </c>
      <c r="C6" s="250" t="s">
        <v>148</v>
      </c>
      <c r="D6" s="250"/>
      <c r="E6" s="273" t="s">
        <v>223</v>
      </c>
      <c r="F6" s="256" t="s">
        <v>268</v>
      </c>
      <c r="G6" s="256" t="s">
        <v>271</v>
      </c>
      <c r="H6" s="256" t="s">
        <v>273</v>
      </c>
      <c r="I6" s="256" t="s">
        <v>271</v>
      </c>
      <c r="J6" s="256" t="s">
        <v>277</v>
      </c>
      <c r="K6" s="257" t="s">
        <v>277</v>
      </c>
    </row>
    <row r="7" spans="2:28" x14ac:dyDescent="0.35">
      <c r="B7" s="292" t="s">
        <v>265</v>
      </c>
      <c r="C7" s="250"/>
      <c r="D7" s="250"/>
      <c r="E7" s="273"/>
      <c r="F7" s="286" t="s">
        <v>269</v>
      </c>
      <c r="G7" s="286" t="s">
        <v>272</v>
      </c>
      <c r="H7" s="286" t="s">
        <v>274</v>
      </c>
      <c r="I7" s="286" t="s">
        <v>276</v>
      </c>
      <c r="J7" s="286" t="s">
        <v>269</v>
      </c>
      <c r="K7" s="295" t="s">
        <v>269</v>
      </c>
    </row>
    <row r="8" spans="2:28" x14ac:dyDescent="0.35">
      <c r="B8" s="292" t="s">
        <v>266</v>
      </c>
      <c r="C8" s="250"/>
      <c r="D8" s="250"/>
      <c r="E8" s="273"/>
      <c r="F8" s="286" t="s">
        <v>270</v>
      </c>
      <c r="G8" s="286" t="s">
        <v>270</v>
      </c>
      <c r="H8" s="286" t="s">
        <v>275</v>
      </c>
      <c r="I8" s="286" t="s">
        <v>270</v>
      </c>
      <c r="J8" s="286" t="s">
        <v>278</v>
      </c>
      <c r="K8" s="295" t="s">
        <v>278</v>
      </c>
    </row>
    <row r="9" spans="2:28" x14ac:dyDescent="0.35">
      <c r="B9" s="293" t="s">
        <v>267</v>
      </c>
      <c r="C9" s="250"/>
      <c r="D9" s="250"/>
      <c r="E9" s="273"/>
      <c r="F9" s="291"/>
      <c r="G9" s="291"/>
      <c r="H9" s="291"/>
      <c r="I9" s="291"/>
      <c r="J9" s="291"/>
      <c r="K9" s="296"/>
    </row>
    <row r="10" spans="2:28" ht="32.5" customHeight="1" x14ac:dyDescent="0.35">
      <c r="B10" s="263" t="s">
        <v>279</v>
      </c>
      <c r="C10" s="250" t="s">
        <v>149</v>
      </c>
      <c r="D10" s="250"/>
      <c r="E10" s="273" t="s">
        <v>223</v>
      </c>
      <c r="F10" s="256" t="s">
        <v>280</v>
      </c>
      <c r="G10" s="256" t="s">
        <v>282</v>
      </c>
      <c r="H10" s="256" t="s">
        <v>282</v>
      </c>
      <c r="I10" s="256" t="s">
        <v>282</v>
      </c>
      <c r="J10" s="256" t="s">
        <v>282</v>
      </c>
      <c r="K10" s="257" t="s">
        <v>282</v>
      </c>
    </row>
    <row r="11" spans="2:28" x14ac:dyDescent="0.35">
      <c r="B11" s="263"/>
      <c r="C11" s="250"/>
      <c r="D11" s="250"/>
      <c r="E11" s="273"/>
      <c r="F11" s="294" t="s">
        <v>281</v>
      </c>
      <c r="G11" s="294" t="s">
        <v>283</v>
      </c>
      <c r="H11" s="294" t="s">
        <v>283</v>
      </c>
      <c r="I11" s="294" t="s">
        <v>283</v>
      </c>
      <c r="J11" s="294" t="s">
        <v>283</v>
      </c>
      <c r="K11" s="297" t="s">
        <v>283</v>
      </c>
    </row>
    <row r="12" spans="2:28" ht="19" x14ac:dyDescent="0.35">
      <c r="B12" s="248" t="s">
        <v>284</v>
      </c>
      <c r="C12" s="249" t="s">
        <v>148</v>
      </c>
      <c r="D12" s="250"/>
      <c r="E12" s="251" t="s">
        <v>223</v>
      </c>
      <c r="F12" s="251" t="s">
        <v>223</v>
      </c>
      <c r="G12" s="251" t="s">
        <v>223</v>
      </c>
      <c r="H12" s="271">
        <v>500000</v>
      </c>
      <c r="I12" s="271">
        <v>750000</v>
      </c>
      <c r="J12" s="251" t="s">
        <v>285</v>
      </c>
      <c r="K12" s="252" t="s">
        <v>285</v>
      </c>
    </row>
    <row r="13" spans="2:28" ht="19" x14ac:dyDescent="0.35">
      <c r="B13" s="248" t="s">
        <v>286</v>
      </c>
      <c r="C13" s="250" t="s">
        <v>152</v>
      </c>
      <c r="D13" s="250"/>
      <c r="E13" s="273">
        <v>500</v>
      </c>
      <c r="F13" s="274">
        <v>70000</v>
      </c>
      <c r="G13" s="274">
        <v>16333</v>
      </c>
      <c r="H13" s="274">
        <v>20000</v>
      </c>
      <c r="I13" s="274">
        <v>30000</v>
      </c>
      <c r="J13" s="274">
        <v>40000</v>
      </c>
      <c r="K13" s="275">
        <v>40000</v>
      </c>
    </row>
    <row r="14" spans="2:28" x14ac:dyDescent="0.35">
      <c r="B14" s="276" t="s">
        <v>287</v>
      </c>
      <c r="C14" s="267"/>
      <c r="D14" s="267"/>
      <c r="E14" s="288"/>
      <c r="F14" s="289"/>
      <c r="G14" s="289"/>
      <c r="H14" s="289"/>
      <c r="I14" s="289"/>
      <c r="J14" s="289"/>
      <c r="K14" s="290"/>
    </row>
    <row r="15" spans="2:28" x14ac:dyDescent="0.35">
      <c r="B15" s="258" t="s">
        <v>224</v>
      </c>
    </row>
  </sheetData>
  <mergeCells count="17">
    <mergeCell ref="K13:K14"/>
    <mergeCell ref="B2:K2"/>
    <mergeCell ref="E3:G3"/>
    <mergeCell ref="I3:K3"/>
    <mergeCell ref="D5:D14"/>
    <mergeCell ref="C6:C9"/>
    <mergeCell ref="E6:E9"/>
    <mergeCell ref="B10:B11"/>
    <mergeCell ref="C10:C11"/>
    <mergeCell ref="E10:E11"/>
    <mergeCell ref="C13:C14"/>
    <mergeCell ref="E13:E14"/>
    <mergeCell ref="F13:F14"/>
    <mergeCell ref="G13:G14"/>
    <mergeCell ref="H13:H14"/>
    <mergeCell ref="I13:I14"/>
    <mergeCell ref="J13:J1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4C44-F54B-4A09-B635-6888877B1887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147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1108.5305829100014</v>
      </c>
      <c r="D5" s="29">
        <v>949.65562121999938</v>
      </c>
      <c r="E5" s="29">
        <v>815.12121384999978</v>
      </c>
      <c r="F5" s="30">
        <v>1700.3324172200005</v>
      </c>
      <c r="G5" s="31">
        <v>0.153</v>
      </c>
      <c r="H5" s="31">
        <v>0.19900000000000001</v>
      </c>
      <c r="I5" s="29">
        <v>1810.7017009299996</v>
      </c>
      <c r="J5" s="29">
        <v>1791.4967899299995</v>
      </c>
      <c r="K5" s="29">
        <v>1829.0552142900001</v>
      </c>
      <c r="L5" s="31">
        <v>2.5000000000000001E-2</v>
      </c>
      <c r="M5" s="32">
        <v>0.25900000000000001</v>
      </c>
    </row>
    <row r="6" spans="2:13" x14ac:dyDescent="0.35">
      <c r="B6" s="28" t="s">
        <v>148</v>
      </c>
      <c r="C6" s="29">
        <v>1772.9857383899998</v>
      </c>
      <c r="D6" s="29">
        <v>1805.5868039900004</v>
      </c>
      <c r="E6" s="29">
        <v>1642.9669044400002</v>
      </c>
      <c r="F6" s="30">
        <v>2026.4953720299998</v>
      </c>
      <c r="G6" s="31">
        <v>4.5999999999999999E-2</v>
      </c>
      <c r="H6" s="31">
        <v>0.32200000000000001</v>
      </c>
      <c r="I6" s="29">
        <v>2028.0138050899996</v>
      </c>
      <c r="J6" s="29">
        <v>1867.3912065699999</v>
      </c>
      <c r="K6" s="29">
        <v>1874.8909865700002</v>
      </c>
      <c r="L6" s="31">
        <v>-2.5999999999999999E-2</v>
      </c>
      <c r="M6" s="33">
        <v>0.28399999999999997</v>
      </c>
    </row>
    <row r="7" spans="2:13" x14ac:dyDescent="0.35">
      <c r="B7" s="28" t="s">
        <v>149</v>
      </c>
      <c r="C7" s="29">
        <v>698.68017961999988</v>
      </c>
      <c r="D7" s="29">
        <v>775.7767463199998</v>
      </c>
      <c r="E7" s="29">
        <v>843.52429421000022</v>
      </c>
      <c r="F7" s="30">
        <v>956.65556121000009</v>
      </c>
      <c r="G7" s="31">
        <v>0.11</v>
      </c>
      <c r="H7" s="31">
        <v>0.14499999999999999</v>
      </c>
      <c r="I7" s="29">
        <v>1018.40460426</v>
      </c>
      <c r="J7" s="29">
        <v>1109.7094168300002</v>
      </c>
      <c r="K7" s="29">
        <v>1129.43582238</v>
      </c>
      <c r="L7" s="31">
        <v>5.7000000000000002E-2</v>
      </c>
      <c r="M7" s="33">
        <v>0.153</v>
      </c>
    </row>
    <row r="8" spans="2:13" x14ac:dyDescent="0.35">
      <c r="B8" s="28" t="s">
        <v>150</v>
      </c>
      <c r="C8" s="29">
        <v>657.46751390999998</v>
      </c>
      <c r="D8" s="29">
        <v>670.19629204000023</v>
      </c>
      <c r="E8" s="29">
        <v>649.37855003000004</v>
      </c>
      <c r="F8" s="30">
        <v>703.50069575999987</v>
      </c>
      <c r="G8" s="31">
        <v>2.3E-2</v>
      </c>
      <c r="H8" s="31">
        <v>0.11899999999999999</v>
      </c>
      <c r="I8" s="29">
        <v>790.67532702999995</v>
      </c>
      <c r="J8" s="29">
        <v>744.53661064999983</v>
      </c>
      <c r="K8" s="29">
        <v>775.33145764999972</v>
      </c>
      <c r="L8" s="31">
        <v>3.3000000000000002E-2</v>
      </c>
      <c r="M8" s="33">
        <v>0.11</v>
      </c>
    </row>
    <row r="9" spans="2:13" x14ac:dyDescent="0.35">
      <c r="B9" s="28" t="s">
        <v>151</v>
      </c>
      <c r="C9" s="29">
        <v>447.7648609100001</v>
      </c>
      <c r="D9" s="29">
        <v>471.76970182000014</v>
      </c>
      <c r="E9" s="29">
        <v>458.28124339999999</v>
      </c>
      <c r="F9" s="30">
        <v>345.39783716999995</v>
      </c>
      <c r="G9" s="31">
        <v>-8.3000000000000004E-2</v>
      </c>
      <c r="H9" s="31">
        <v>7.8E-2</v>
      </c>
      <c r="I9" s="29">
        <v>421.94111645000004</v>
      </c>
      <c r="J9" s="29">
        <v>421.91983137999995</v>
      </c>
      <c r="K9" s="29">
        <v>426.06948537999995</v>
      </c>
      <c r="L9" s="31">
        <v>7.1999999999999995E-2</v>
      </c>
      <c r="M9" s="33">
        <v>5.8999999999999997E-2</v>
      </c>
    </row>
    <row r="10" spans="2:13" x14ac:dyDescent="0.35">
      <c r="B10" s="28" t="s">
        <v>152</v>
      </c>
      <c r="C10" s="29">
        <v>646.43502821999994</v>
      </c>
      <c r="D10" s="29">
        <v>707.02800474000003</v>
      </c>
      <c r="E10" s="29">
        <v>773.36477048000006</v>
      </c>
      <c r="F10" s="30">
        <v>979.89217432999999</v>
      </c>
      <c r="G10" s="31">
        <v>0.14899999999999999</v>
      </c>
      <c r="H10" s="31">
        <v>0.13700000000000001</v>
      </c>
      <c r="I10" s="29">
        <v>904.70954501000006</v>
      </c>
      <c r="J10" s="29">
        <v>911.85585280999999</v>
      </c>
      <c r="K10" s="29">
        <v>935.22227593999992</v>
      </c>
      <c r="L10" s="31">
        <v>-1.4999999999999999E-2</v>
      </c>
      <c r="M10" s="33">
        <v>0.13600000000000001</v>
      </c>
    </row>
    <row r="11" spans="2:13" x14ac:dyDescent="0.35">
      <c r="B11" s="34" t="s">
        <v>26</v>
      </c>
      <c r="C11" s="35">
        <v>5331.8639039600012</v>
      </c>
      <c r="D11" s="35">
        <v>5380.0131701300006</v>
      </c>
      <c r="E11" s="35">
        <v>5182.63697641</v>
      </c>
      <c r="F11" s="36">
        <v>6712.2740577199993</v>
      </c>
      <c r="G11" s="37">
        <v>0.08</v>
      </c>
      <c r="H11" s="38">
        <v>1</v>
      </c>
      <c r="I11" s="35">
        <v>6974.4460987699986</v>
      </c>
      <c r="J11" s="35">
        <v>6846.9097081699992</v>
      </c>
      <c r="K11" s="35">
        <v>6970.0052422099998</v>
      </c>
      <c r="L11" s="39">
        <v>1.2999999999999999E-2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153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28</v>
      </c>
      <c r="C14" s="44"/>
      <c r="D14" s="45" t="s">
        <v>17</v>
      </c>
      <c r="E14" s="46"/>
      <c r="F14" s="47" t="s">
        <v>18</v>
      </c>
      <c r="G14" s="48" t="s">
        <v>19</v>
      </c>
      <c r="H14" s="48" t="s">
        <v>20</v>
      </c>
      <c r="I14" s="49" t="s">
        <v>21</v>
      </c>
      <c r="J14" s="50"/>
      <c r="K14" s="51"/>
      <c r="L14" s="48" t="s">
        <v>19</v>
      </c>
      <c r="M14" s="52" t="s">
        <v>20</v>
      </c>
    </row>
    <row r="15" spans="2:13" x14ac:dyDescent="0.35">
      <c r="B15" s="53" t="s">
        <v>22</v>
      </c>
      <c r="C15" s="54" t="s">
        <v>6</v>
      </c>
      <c r="D15" s="54" t="s">
        <v>7</v>
      </c>
      <c r="E15" s="54" t="s">
        <v>8</v>
      </c>
      <c r="F15" s="55" t="s">
        <v>9</v>
      </c>
      <c r="G15" s="230" t="s">
        <v>23</v>
      </c>
      <c r="H15" s="231"/>
      <c r="I15" s="54" t="s">
        <v>10</v>
      </c>
      <c r="J15" s="54" t="s">
        <v>11</v>
      </c>
      <c r="K15" s="54" t="s">
        <v>12</v>
      </c>
      <c r="L15" s="230" t="s">
        <v>24</v>
      </c>
      <c r="M15" s="232"/>
    </row>
    <row r="16" spans="2:13" x14ac:dyDescent="0.35">
      <c r="B16" s="56" t="s">
        <v>29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30</v>
      </c>
      <c r="C17" s="63">
        <v>4940.1361606900009</v>
      </c>
      <c r="D17" s="63">
        <v>4479.6443219100001</v>
      </c>
      <c r="E17" s="63">
        <v>4759.0789999999997</v>
      </c>
      <c r="F17" s="64">
        <v>6237.3069999999998</v>
      </c>
      <c r="G17" s="65">
        <v>8.1000000000000003E-2</v>
      </c>
      <c r="H17" s="65">
        <v>0.96199999999999997</v>
      </c>
      <c r="I17" s="63">
        <v>6721.0420000000004</v>
      </c>
      <c r="J17" s="63">
        <v>7518.3789999999999</v>
      </c>
      <c r="K17" s="63">
        <v>7507.7349999999997</v>
      </c>
      <c r="L17" s="65">
        <v>6.4000000000000001E-2</v>
      </c>
      <c r="M17" s="66">
        <v>0.96699999999999997</v>
      </c>
    </row>
    <row r="18" spans="2:13" ht="19" x14ac:dyDescent="0.35">
      <c r="B18" s="67" t="s">
        <v>31</v>
      </c>
      <c r="C18" s="68">
        <v>4214.5907143700006</v>
      </c>
      <c r="D18" s="69">
        <v>3606.9570960000001</v>
      </c>
      <c r="E18" s="70">
        <v>3788.5729999999999</v>
      </c>
      <c r="F18" s="70">
        <v>5029.509</v>
      </c>
      <c r="G18" s="71">
        <v>6.0999999999999999E-2</v>
      </c>
      <c r="H18" s="71">
        <v>0.78400000000000003</v>
      </c>
      <c r="I18" s="69">
        <v>5460.67</v>
      </c>
      <c r="J18" s="69">
        <v>6093.0720000000001</v>
      </c>
      <c r="K18" s="70">
        <v>6082.4279999999999</v>
      </c>
      <c r="L18" s="71">
        <v>6.5000000000000002E-2</v>
      </c>
      <c r="M18" s="71">
        <v>0.78300000000000003</v>
      </c>
    </row>
    <row r="19" spans="2:13" x14ac:dyDescent="0.35">
      <c r="B19" s="67" t="s">
        <v>32</v>
      </c>
      <c r="C19" s="72">
        <v>725.54544632</v>
      </c>
      <c r="D19" s="73">
        <v>872.68722591000005</v>
      </c>
      <c r="E19" s="74">
        <v>970.50599999999997</v>
      </c>
      <c r="F19" s="74">
        <v>1207.798</v>
      </c>
      <c r="G19" s="75">
        <v>0.185</v>
      </c>
      <c r="H19" s="75">
        <v>0.17799999999999999</v>
      </c>
      <c r="I19" s="73">
        <v>1260.3720000000001</v>
      </c>
      <c r="J19" s="73">
        <v>1425.307</v>
      </c>
      <c r="K19" s="74">
        <v>1425.307</v>
      </c>
      <c r="L19" s="75">
        <v>5.7000000000000002E-2</v>
      </c>
      <c r="M19" s="75">
        <v>0.184</v>
      </c>
    </row>
    <row r="20" spans="2:13" x14ac:dyDescent="0.35">
      <c r="B20" s="210" t="s">
        <v>105</v>
      </c>
      <c r="C20" s="63">
        <v>190.94374327</v>
      </c>
      <c r="D20" s="63">
        <v>153.89767809</v>
      </c>
      <c r="E20" s="63">
        <v>225.8</v>
      </c>
      <c r="F20" s="211">
        <v>232.85400000000001</v>
      </c>
      <c r="G20" s="212">
        <v>6.8000000000000005E-2</v>
      </c>
      <c r="H20" s="212">
        <v>3.7999999999999999E-2</v>
      </c>
      <c r="I20" s="63">
        <v>225.934</v>
      </c>
      <c r="J20" s="63">
        <v>235.38399999999999</v>
      </c>
      <c r="K20" s="63">
        <v>246.02799999999999</v>
      </c>
      <c r="L20" s="212">
        <v>1.9E-2</v>
      </c>
      <c r="M20" s="213">
        <v>3.3000000000000002E-2</v>
      </c>
    </row>
    <row r="21" spans="2:13" x14ac:dyDescent="0.35">
      <c r="B21" s="76" t="s">
        <v>33</v>
      </c>
      <c r="C21" s="77">
        <v>5131.0799039600006</v>
      </c>
      <c r="D21" s="77">
        <v>4633.5420000000004</v>
      </c>
      <c r="E21" s="78">
        <v>4984.8789999999999</v>
      </c>
      <c r="F21" s="78">
        <v>6470.1610000000001</v>
      </c>
      <c r="G21" s="79">
        <v>0.08</v>
      </c>
      <c r="H21" s="79">
        <v>1</v>
      </c>
      <c r="I21" s="77">
        <v>6946.9760000000006</v>
      </c>
      <c r="J21" s="77">
        <v>7753.7629999999999</v>
      </c>
      <c r="K21" s="78">
        <v>7753.7629999999999</v>
      </c>
      <c r="L21" s="79">
        <v>6.2E-2</v>
      </c>
      <c r="M21" s="80">
        <v>1</v>
      </c>
    </row>
    <row r="22" spans="2:13" x14ac:dyDescent="0.35">
      <c r="B22" s="56" t="s">
        <v>34</v>
      </c>
      <c r="C22" s="81"/>
      <c r="D22" s="81"/>
      <c r="E22" s="81"/>
      <c r="F22" s="82"/>
      <c r="G22" s="83"/>
      <c r="H22" s="83"/>
      <c r="I22" s="81"/>
      <c r="J22" s="81"/>
      <c r="K22" s="81"/>
      <c r="L22" s="83"/>
      <c r="M22" s="84"/>
    </row>
    <row r="23" spans="2:13" x14ac:dyDescent="0.35">
      <c r="B23" s="56" t="s">
        <v>35</v>
      </c>
      <c r="C23" s="63">
        <v>5331.8639039600002</v>
      </c>
      <c r="D23" s="63">
        <v>5380.0131701299997</v>
      </c>
      <c r="E23" s="63">
        <v>5185.9235901100001</v>
      </c>
      <c r="F23" s="64">
        <v>6712.2740577200002</v>
      </c>
      <c r="G23" s="85">
        <v>0.08</v>
      </c>
      <c r="H23" s="85">
        <v>1</v>
      </c>
      <c r="I23" s="63">
        <v>6974.4460987699995</v>
      </c>
      <c r="J23" s="63">
        <v>6846.9097081700002</v>
      </c>
      <c r="K23" s="63">
        <v>6970.0052422099998</v>
      </c>
      <c r="L23" s="85">
        <v>1.2999999999999999E-2</v>
      </c>
      <c r="M23" s="86">
        <v>1</v>
      </c>
    </row>
    <row r="24" spans="2:13" x14ac:dyDescent="0.35">
      <c r="B24" s="67" t="s">
        <v>36</v>
      </c>
      <c r="C24" s="68">
        <v>2009.3795247200001</v>
      </c>
      <c r="D24" s="69">
        <v>2000.96332192</v>
      </c>
      <c r="E24" s="70">
        <v>1913.5007362199999</v>
      </c>
      <c r="F24" s="70">
        <v>2474.2374154100003</v>
      </c>
      <c r="G24" s="71">
        <v>7.1999999999999995E-2</v>
      </c>
      <c r="H24" s="71">
        <v>0.372</v>
      </c>
      <c r="I24" s="69">
        <v>2646.9341003999998</v>
      </c>
      <c r="J24" s="69">
        <v>2723.3358049599997</v>
      </c>
      <c r="K24" s="70">
        <v>2846.4319999999998</v>
      </c>
      <c r="L24" s="71">
        <v>4.8000000000000001E-2</v>
      </c>
      <c r="M24" s="71">
        <v>0.38900000000000001</v>
      </c>
    </row>
    <row r="25" spans="2:13" x14ac:dyDescent="0.35">
      <c r="B25" s="67" t="s">
        <v>37</v>
      </c>
      <c r="C25" s="87">
        <v>1822.708720540001</v>
      </c>
      <c r="D25" s="88">
        <v>1836.8542139900003</v>
      </c>
      <c r="E25" s="89">
        <v>1856.9221556500001</v>
      </c>
      <c r="F25" s="89">
        <v>2655.2347970999999</v>
      </c>
      <c r="G25" s="90">
        <v>0.13400000000000001</v>
      </c>
      <c r="H25" s="90">
        <v>0.35899999999999999</v>
      </c>
      <c r="I25" s="88">
        <v>2610.6942280000003</v>
      </c>
      <c r="J25" s="88">
        <v>2617.5083285699998</v>
      </c>
      <c r="K25" s="89">
        <v>2617.5076675699997</v>
      </c>
      <c r="L25" s="90">
        <v>-5.0000000000000001E-3</v>
      </c>
      <c r="M25" s="90">
        <v>0.38200000000000001</v>
      </c>
    </row>
    <row r="26" spans="2:13" x14ac:dyDescent="0.35">
      <c r="B26" s="67" t="s">
        <v>38</v>
      </c>
      <c r="C26" s="87">
        <v>1493.7326587</v>
      </c>
      <c r="D26" s="88">
        <v>1508.2259539599993</v>
      </c>
      <c r="E26" s="89">
        <v>1354.9797043300002</v>
      </c>
      <c r="F26" s="89">
        <v>1580.7057829000003</v>
      </c>
      <c r="G26" s="90">
        <v>1.9E-2</v>
      </c>
      <c r="H26" s="90">
        <v>0.26400000000000001</v>
      </c>
      <c r="I26" s="88">
        <v>1714.8372351199991</v>
      </c>
      <c r="J26" s="88">
        <v>1504.0869515100001</v>
      </c>
      <c r="K26" s="89">
        <v>1504.0869515100001</v>
      </c>
      <c r="L26" s="90">
        <v>-1.6E-2</v>
      </c>
      <c r="M26" s="90">
        <v>0.22900000000000001</v>
      </c>
    </row>
    <row r="27" spans="2:13" x14ac:dyDescent="0.35">
      <c r="B27" s="67" t="s">
        <v>39</v>
      </c>
      <c r="C27" s="72">
        <v>6.0430000000000001</v>
      </c>
      <c r="D27" s="73">
        <v>33.969680260000004</v>
      </c>
      <c r="E27" s="74">
        <v>60.520993910000001</v>
      </c>
      <c r="F27" s="74">
        <v>2.0960623100000002</v>
      </c>
      <c r="G27" s="75">
        <v>-0.29699999999999999</v>
      </c>
      <c r="H27" s="75">
        <v>5.0000000000000001E-3</v>
      </c>
      <c r="I27" s="73">
        <v>1.98053525</v>
      </c>
      <c r="J27" s="73">
        <v>1.9786231299999999</v>
      </c>
      <c r="K27" s="74">
        <v>1.9786231299999999</v>
      </c>
      <c r="L27" s="75">
        <v>-1.9E-2</v>
      </c>
      <c r="M27" s="75">
        <v>0</v>
      </c>
    </row>
    <row r="28" spans="2:13" x14ac:dyDescent="0.35">
      <c r="B28" s="56" t="s">
        <v>53</v>
      </c>
      <c r="C28" s="63">
        <v>0</v>
      </c>
      <c r="D28" s="63">
        <v>0</v>
      </c>
      <c r="E28" s="63">
        <v>-3.2866136999999997</v>
      </c>
      <c r="F28" s="64">
        <v>0</v>
      </c>
      <c r="G28" s="217">
        <v>0</v>
      </c>
      <c r="H28" s="217">
        <v>0</v>
      </c>
      <c r="I28" s="63">
        <v>0</v>
      </c>
      <c r="J28" s="63">
        <v>0</v>
      </c>
      <c r="K28" s="63">
        <v>0</v>
      </c>
      <c r="L28" s="217">
        <v>0</v>
      </c>
      <c r="M28" s="218">
        <v>0</v>
      </c>
    </row>
    <row r="29" spans="2:13" x14ac:dyDescent="0.35">
      <c r="B29" s="76" t="s">
        <v>40</v>
      </c>
      <c r="C29" s="91">
        <v>5331.8639039600002</v>
      </c>
      <c r="D29" s="91">
        <v>5380.0131701299997</v>
      </c>
      <c r="E29" s="92">
        <v>5182.63697641</v>
      </c>
      <c r="F29" s="92">
        <v>6712.2740577200002</v>
      </c>
      <c r="G29" s="79">
        <v>0.08</v>
      </c>
      <c r="H29" s="79">
        <v>1</v>
      </c>
      <c r="I29" s="91">
        <v>6974.4460987699995</v>
      </c>
      <c r="J29" s="91">
        <v>6846.9097081700002</v>
      </c>
      <c r="K29" s="92">
        <v>6970.0052422099998</v>
      </c>
      <c r="L29" s="79">
        <v>1.2999999999999999E-2</v>
      </c>
      <c r="M29" s="80">
        <v>1</v>
      </c>
    </row>
    <row r="30" spans="2:13" x14ac:dyDescent="0.35">
      <c r="B30" s="93" t="s">
        <v>41</v>
      </c>
      <c r="C30" s="94">
        <v>-200.8</v>
      </c>
      <c r="D30" s="94">
        <v>-746.5</v>
      </c>
      <c r="E30" s="95">
        <v>-197.8</v>
      </c>
      <c r="F30" s="95">
        <v>-242.1</v>
      </c>
      <c r="G30" s="96">
        <v>6.4000000000000001E-2</v>
      </c>
      <c r="H30" s="96"/>
      <c r="I30" s="94">
        <v>-27.5</v>
      </c>
      <c r="J30" s="94">
        <v>906.9</v>
      </c>
      <c r="K30" s="95">
        <v>783.8</v>
      </c>
      <c r="L30" s="96">
        <v>-2.4790000000000001</v>
      </c>
      <c r="M30" s="97"/>
    </row>
    <row r="31" spans="2:13" x14ac:dyDescent="0.35">
      <c r="B31" s="56"/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100"/>
    </row>
    <row r="32" spans="2:13" x14ac:dyDescent="0.35">
      <c r="B32" s="101" t="s">
        <v>42</v>
      </c>
      <c r="C32" s="102"/>
      <c r="D32" s="102"/>
      <c r="E32" s="102"/>
      <c r="F32" s="102"/>
      <c r="G32" s="103"/>
      <c r="H32" s="103"/>
      <c r="I32" s="102"/>
      <c r="J32" s="102"/>
      <c r="K32" s="102"/>
      <c r="L32" s="103"/>
      <c r="M32" s="103"/>
    </row>
    <row r="33" spans="2:13" x14ac:dyDescent="0.35">
      <c r="B33" s="104" t="s">
        <v>43</v>
      </c>
      <c r="C33" s="105">
        <v>-352.77599999999984</v>
      </c>
      <c r="D33" s="105">
        <v>-630.71950919000028</v>
      </c>
      <c r="E33" s="105">
        <v>-174.66880969999966</v>
      </c>
      <c r="F33" s="106">
        <v>-499.93529596000008</v>
      </c>
      <c r="G33" s="107">
        <v>0.123</v>
      </c>
      <c r="H33" s="107">
        <v>1</v>
      </c>
      <c r="I33" s="105">
        <v>-242.23478851999971</v>
      </c>
      <c r="J33" s="105">
        <v>746.81262616999993</v>
      </c>
      <c r="K33" s="108">
        <v>634.36043113000051</v>
      </c>
      <c r="L33" s="107">
        <v>-2.0830000000000002</v>
      </c>
      <c r="M33" s="109">
        <v>1</v>
      </c>
    </row>
    <row r="34" spans="2:13" x14ac:dyDescent="0.35">
      <c r="B34" s="110" t="s">
        <v>44</v>
      </c>
      <c r="C34" s="98"/>
      <c r="D34" s="98"/>
      <c r="E34" s="98"/>
      <c r="F34" s="111"/>
      <c r="G34" s="65"/>
      <c r="H34" s="65"/>
      <c r="I34" s="98"/>
      <c r="J34" s="98"/>
      <c r="K34" s="98"/>
      <c r="L34" s="65"/>
      <c r="M34" s="66"/>
    </row>
    <row r="35" spans="2:13" x14ac:dyDescent="0.35">
      <c r="B35" s="110" t="s">
        <v>45</v>
      </c>
      <c r="C35" s="63">
        <v>4277.784714370001</v>
      </c>
      <c r="D35" s="63">
        <v>3814.33922794</v>
      </c>
      <c r="E35" s="63">
        <v>3991.6009999999997</v>
      </c>
      <c r="F35" s="64">
        <v>5036.9089999999997</v>
      </c>
      <c r="G35" s="65">
        <v>5.6000000000000001E-2</v>
      </c>
      <c r="H35" s="65">
        <v>0.82799999999999996</v>
      </c>
      <c r="I35" s="63">
        <v>5449.3609999999999</v>
      </c>
      <c r="J35" s="63">
        <v>6086.8680000000004</v>
      </c>
      <c r="K35" s="63">
        <v>6086.8680000000004</v>
      </c>
      <c r="L35" s="65">
        <v>6.5000000000000002E-2</v>
      </c>
      <c r="M35" s="66">
        <v>0.84</v>
      </c>
    </row>
    <row r="36" spans="2:13" ht="19" x14ac:dyDescent="0.35">
      <c r="B36" s="112" t="s">
        <v>46</v>
      </c>
      <c r="C36" s="68">
        <v>4214.5907143700006</v>
      </c>
      <c r="D36" s="69">
        <v>3754.0192279399998</v>
      </c>
      <c r="E36" s="69">
        <v>3939.7509999999997</v>
      </c>
      <c r="F36" s="113">
        <v>5029.509</v>
      </c>
      <c r="G36" s="71">
        <v>6.0999999999999999E-2</v>
      </c>
      <c r="H36" s="71">
        <v>0.81899999999999995</v>
      </c>
      <c r="I36" s="69">
        <v>5442.2719999999999</v>
      </c>
      <c r="J36" s="69">
        <v>6079.7790000000005</v>
      </c>
      <c r="K36" s="70">
        <v>6079.7790000000005</v>
      </c>
      <c r="L36" s="71">
        <v>6.5000000000000002E-2</v>
      </c>
      <c r="M36" s="71">
        <v>0.83899999999999997</v>
      </c>
    </row>
    <row r="37" spans="2:13" x14ac:dyDescent="0.35">
      <c r="B37" s="112" t="s">
        <v>47</v>
      </c>
      <c r="C37" s="72">
        <v>63.194000000000003</v>
      </c>
      <c r="D37" s="73">
        <v>60.32</v>
      </c>
      <c r="E37" s="73">
        <v>51.85</v>
      </c>
      <c r="F37" s="114">
        <v>7.4</v>
      </c>
      <c r="G37" s="75">
        <v>-0.51100000000000001</v>
      </c>
      <c r="H37" s="75">
        <v>8.9999999999999993E-3</v>
      </c>
      <c r="I37" s="73">
        <v>7.0890000000000004</v>
      </c>
      <c r="J37" s="73">
        <v>7.0890000000000004</v>
      </c>
      <c r="K37" s="74">
        <v>7.0890000000000004</v>
      </c>
      <c r="L37" s="75">
        <v>-1.4E-2</v>
      </c>
      <c r="M37" s="75">
        <v>1E-3</v>
      </c>
    </row>
    <row r="38" spans="2:13" x14ac:dyDescent="0.35">
      <c r="B38" s="110" t="s">
        <v>105</v>
      </c>
      <c r="C38" s="63">
        <v>190.94374327</v>
      </c>
      <c r="D38" s="63">
        <v>153.89767809</v>
      </c>
      <c r="E38" s="63">
        <v>225.8</v>
      </c>
      <c r="F38" s="64">
        <v>232.85400000000001</v>
      </c>
      <c r="G38" s="65">
        <v>6.8000000000000005E-2</v>
      </c>
      <c r="H38" s="65">
        <v>3.9E-2</v>
      </c>
      <c r="I38" s="63">
        <v>225.934</v>
      </c>
      <c r="J38" s="63">
        <v>235.38399999999999</v>
      </c>
      <c r="K38" s="63">
        <v>246.02799999999999</v>
      </c>
      <c r="L38" s="65">
        <v>1.9E-2</v>
      </c>
      <c r="M38" s="66">
        <v>3.5000000000000003E-2</v>
      </c>
    </row>
    <row r="39" spans="2:13" ht="19" x14ac:dyDescent="0.35">
      <c r="B39" s="110" t="s">
        <v>48</v>
      </c>
      <c r="C39" s="63">
        <v>765.11254235999934</v>
      </c>
      <c r="D39" s="63">
        <v>813.42700000000002</v>
      </c>
      <c r="E39" s="63">
        <v>526.06899999999996</v>
      </c>
      <c r="F39" s="64">
        <v>617.69399999999996</v>
      </c>
      <c r="G39" s="65">
        <v>-6.9000000000000006E-2</v>
      </c>
      <c r="H39" s="65">
        <v>0.13300000000000001</v>
      </c>
      <c r="I39" s="63">
        <v>831.21900000000005</v>
      </c>
      <c r="J39" s="63">
        <v>978.66099999999994</v>
      </c>
      <c r="K39" s="63">
        <v>978.66099999999994</v>
      </c>
      <c r="L39" s="65">
        <v>0.16600000000000001</v>
      </c>
      <c r="M39" s="66">
        <v>0.125</v>
      </c>
    </row>
    <row r="40" spans="2:13" x14ac:dyDescent="0.35">
      <c r="B40" s="115" t="s">
        <v>49</v>
      </c>
      <c r="C40" s="91">
        <v>5233.8410000000003</v>
      </c>
      <c r="D40" s="91">
        <v>4781.6639060299995</v>
      </c>
      <c r="E40" s="91">
        <v>4743.4699999999993</v>
      </c>
      <c r="F40" s="116">
        <v>5887.4570000000003</v>
      </c>
      <c r="G40" s="117">
        <v>0.04</v>
      </c>
      <c r="H40" s="117">
        <v>1</v>
      </c>
      <c r="I40" s="91">
        <v>6506.5140000000001</v>
      </c>
      <c r="J40" s="91">
        <v>7300.9130000000005</v>
      </c>
      <c r="K40" s="92">
        <v>7311.5570000000007</v>
      </c>
      <c r="L40" s="117">
        <v>7.4999999999999997E-2</v>
      </c>
      <c r="M40" s="118">
        <v>1</v>
      </c>
    </row>
    <row r="41" spans="2:13" x14ac:dyDescent="0.35">
      <c r="B41" s="119" t="s">
        <v>50</v>
      </c>
      <c r="C41" s="81"/>
      <c r="D41" s="81"/>
      <c r="E41" s="81"/>
      <c r="F41" s="82"/>
      <c r="G41" s="107"/>
      <c r="H41" s="107"/>
      <c r="I41" s="81"/>
      <c r="J41" s="81"/>
      <c r="K41" s="81"/>
      <c r="L41" s="107"/>
      <c r="M41" s="109"/>
    </row>
    <row r="42" spans="2:13" x14ac:dyDescent="0.35">
      <c r="B42" s="110" t="s">
        <v>51</v>
      </c>
      <c r="C42" s="63">
        <v>5586.6170000000002</v>
      </c>
      <c r="D42" s="63">
        <v>5412.3834152199997</v>
      </c>
      <c r="E42" s="63">
        <v>4921.4254233999991</v>
      </c>
      <c r="F42" s="64">
        <v>6387.3922959600004</v>
      </c>
      <c r="G42" s="65">
        <v>4.5999999999999999E-2</v>
      </c>
      <c r="H42" s="65">
        <v>1.0001670659281474</v>
      </c>
      <c r="I42" s="63">
        <v>6748.7487885199998</v>
      </c>
      <c r="J42" s="63">
        <v>6554.1003738300005</v>
      </c>
      <c r="K42" s="63">
        <v>6677.1965688700002</v>
      </c>
      <c r="L42" s="65">
        <v>1.4999999999999999E-2</v>
      </c>
      <c r="M42" s="66">
        <v>1</v>
      </c>
    </row>
    <row r="43" spans="2:13" x14ac:dyDescent="0.35">
      <c r="B43" s="112" t="s">
        <v>36</v>
      </c>
      <c r="C43" s="68">
        <v>2009.3795247200001</v>
      </c>
      <c r="D43" s="69">
        <v>2378.4373219200002</v>
      </c>
      <c r="E43" s="69">
        <v>2039.6587362199998</v>
      </c>
      <c r="F43" s="113">
        <v>2474.2374154100003</v>
      </c>
      <c r="G43" s="71">
        <v>7.1999999999999995E-2</v>
      </c>
      <c r="H43" s="71">
        <v>0.4</v>
      </c>
      <c r="I43" s="69">
        <v>2646.9341003999998</v>
      </c>
      <c r="J43" s="69">
        <v>2723.3358049599997</v>
      </c>
      <c r="K43" s="70">
        <v>2846.4319999999998</v>
      </c>
      <c r="L43" s="71">
        <v>4.8000000000000001E-2</v>
      </c>
      <c r="M43" s="71">
        <v>0.40500000000000003</v>
      </c>
    </row>
    <row r="44" spans="2:13" x14ac:dyDescent="0.35">
      <c r="B44" s="112" t="s">
        <v>37</v>
      </c>
      <c r="C44" s="87">
        <v>3571.1944752800009</v>
      </c>
      <c r="D44" s="88">
        <v>2999.9764130399994</v>
      </c>
      <c r="E44" s="88">
        <v>2821.2456932699997</v>
      </c>
      <c r="F44" s="111">
        <v>3911.0588182400006</v>
      </c>
      <c r="G44" s="90">
        <v>3.1E-2</v>
      </c>
      <c r="H44" s="90">
        <v>0.59499999999999997</v>
      </c>
      <c r="I44" s="88">
        <v>4099.8341528700003</v>
      </c>
      <c r="J44" s="88">
        <v>3828.78594574</v>
      </c>
      <c r="K44" s="89">
        <v>3828.78594574</v>
      </c>
      <c r="L44" s="90">
        <v>-7.0000000000000001E-3</v>
      </c>
      <c r="M44" s="90">
        <v>0.59399999999999997</v>
      </c>
    </row>
    <row r="45" spans="2:13" x14ac:dyDescent="0.35">
      <c r="B45" s="112" t="s">
        <v>52</v>
      </c>
      <c r="C45" s="72">
        <v>6.0430000000000001</v>
      </c>
      <c r="D45" s="73">
        <v>33.969680260000004</v>
      </c>
      <c r="E45" s="73">
        <v>60.520993910000001</v>
      </c>
      <c r="F45" s="114">
        <v>2.0960623100000002</v>
      </c>
      <c r="G45" s="75">
        <v>-0.29699999999999999</v>
      </c>
      <c r="H45" s="75">
        <v>5.0000000000000001E-3</v>
      </c>
      <c r="I45" s="73">
        <v>1.98053525</v>
      </c>
      <c r="J45" s="73">
        <v>1.9786231299999999</v>
      </c>
      <c r="K45" s="74">
        <v>1.9786231299999999</v>
      </c>
      <c r="L45" s="75">
        <v>-1.9E-2</v>
      </c>
      <c r="M45" s="75">
        <v>0</v>
      </c>
    </row>
    <row r="46" spans="2:13" x14ac:dyDescent="0.35">
      <c r="B46" s="110" t="s">
        <v>53</v>
      </c>
      <c r="C46" s="63">
        <v>0</v>
      </c>
      <c r="D46" s="63">
        <v>0</v>
      </c>
      <c r="E46" s="63">
        <v>-3.2866136999999997</v>
      </c>
      <c r="F46" s="64">
        <v>0</v>
      </c>
      <c r="G46" s="65">
        <v>0</v>
      </c>
      <c r="H46" s="65">
        <v>0</v>
      </c>
      <c r="I46" s="63">
        <v>0</v>
      </c>
      <c r="J46" s="63">
        <v>0</v>
      </c>
      <c r="K46" s="63">
        <v>0</v>
      </c>
      <c r="L46" s="65">
        <v>0</v>
      </c>
      <c r="M46" s="66">
        <v>0</v>
      </c>
    </row>
    <row r="47" spans="2:13" x14ac:dyDescent="0.35">
      <c r="B47" s="115" t="s">
        <v>54</v>
      </c>
      <c r="C47" s="91">
        <v>5586.6170000000002</v>
      </c>
      <c r="D47" s="91">
        <v>5412.3834152199997</v>
      </c>
      <c r="E47" s="91">
        <v>4918.138809699999</v>
      </c>
      <c r="F47" s="116">
        <v>6387.3922959600004</v>
      </c>
      <c r="G47" s="117">
        <v>4.5999999999999999E-2</v>
      </c>
      <c r="H47" s="117">
        <v>1</v>
      </c>
      <c r="I47" s="91">
        <v>6748.7487885199998</v>
      </c>
      <c r="J47" s="91">
        <v>6554.1003738300005</v>
      </c>
      <c r="K47" s="92">
        <v>6677.1965688700002</v>
      </c>
      <c r="L47" s="117">
        <v>1.4999999999999999E-2</v>
      </c>
      <c r="M47" s="118">
        <v>1</v>
      </c>
    </row>
    <row r="48" spans="2:13" ht="19" x14ac:dyDescent="0.35">
      <c r="B48" s="110" t="s">
        <v>55</v>
      </c>
      <c r="C48" s="63">
        <v>-109.04</v>
      </c>
      <c r="D48" s="63">
        <v>-299.22199999999998</v>
      </c>
      <c r="E48" s="63">
        <v>-128.45699999999999</v>
      </c>
      <c r="F48" s="64">
        <v>-120.27200000000001</v>
      </c>
      <c r="G48" s="65">
        <v>3.3000000000000002E-2</v>
      </c>
      <c r="H48" s="65">
        <v>1</v>
      </c>
      <c r="I48" s="63">
        <v>0</v>
      </c>
      <c r="J48" s="63">
        <v>-454.17599999999999</v>
      </c>
      <c r="K48" s="120">
        <v>-450</v>
      </c>
      <c r="L48" s="65">
        <v>0.55200000000000005</v>
      </c>
      <c r="M48" s="66">
        <v>0</v>
      </c>
    </row>
    <row r="49" spans="2:13" ht="19" x14ac:dyDescent="0.35">
      <c r="B49" s="112" t="s">
        <v>56</v>
      </c>
      <c r="C49" s="68">
        <v>-117.854</v>
      </c>
      <c r="D49" s="69">
        <v>-253.81299999999999</v>
      </c>
      <c r="E49" s="69">
        <v>-236.85</v>
      </c>
      <c r="F49" s="113">
        <v>-120.27200000000001</v>
      </c>
      <c r="G49" s="71">
        <v>7.0000000000000001E-3</v>
      </c>
      <c r="H49" s="71">
        <v>1.1930000000000001</v>
      </c>
      <c r="I49" s="69">
        <v>0</v>
      </c>
      <c r="J49" s="69">
        <v>-450</v>
      </c>
      <c r="K49" s="69">
        <v>-450</v>
      </c>
      <c r="L49" s="71">
        <v>0.55200000000000005</v>
      </c>
      <c r="M49" s="71">
        <v>0</v>
      </c>
    </row>
    <row r="50" spans="2:13" ht="19" x14ac:dyDescent="0.35">
      <c r="B50" s="112" t="s">
        <v>57</v>
      </c>
      <c r="C50" s="87">
        <v>-1.4119999999999999</v>
      </c>
      <c r="D50" s="88">
        <v>-49.325000000000003</v>
      </c>
      <c r="E50" s="88">
        <v>-8.1590000000000007</v>
      </c>
      <c r="F50" s="111">
        <v>0</v>
      </c>
      <c r="G50" s="90">
        <v>-1</v>
      </c>
      <c r="H50" s="90">
        <v>0.06</v>
      </c>
      <c r="I50" s="88">
        <v>0</v>
      </c>
      <c r="J50" s="88">
        <v>-4.1760000000000002</v>
      </c>
      <c r="K50" s="88">
        <v>0</v>
      </c>
      <c r="L50" s="90">
        <v>0</v>
      </c>
      <c r="M50" s="90">
        <v>0</v>
      </c>
    </row>
    <row r="51" spans="2:13" ht="19" x14ac:dyDescent="0.35">
      <c r="B51" s="112" t="s">
        <v>58</v>
      </c>
      <c r="C51" s="87">
        <v>1.115</v>
      </c>
      <c r="D51" s="88">
        <v>3.9159999999999999</v>
      </c>
      <c r="E51" s="88">
        <v>116.55200000000001</v>
      </c>
      <c r="F51" s="111">
        <v>0</v>
      </c>
      <c r="G51" s="90">
        <v>-1</v>
      </c>
      <c r="H51" s="90">
        <v>-0.23300000000000001</v>
      </c>
      <c r="I51" s="88">
        <v>0</v>
      </c>
      <c r="J51" s="88">
        <v>0</v>
      </c>
      <c r="K51" s="88">
        <v>0</v>
      </c>
      <c r="L51" s="90">
        <v>0</v>
      </c>
      <c r="M51" s="90">
        <v>0</v>
      </c>
    </row>
    <row r="52" spans="2:13" x14ac:dyDescent="0.35">
      <c r="B52" s="112" t="s">
        <v>154</v>
      </c>
      <c r="C52" s="72">
        <v>9.1110000000000007</v>
      </c>
      <c r="D52" s="73">
        <v>0</v>
      </c>
      <c r="E52" s="73">
        <v>0</v>
      </c>
      <c r="F52" s="114">
        <v>0</v>
      </c>
      <c r="G52" s="75">
        <v>-1</v>
      </c>
      <c r="H52" s="75">
        <v>-2.1000000000000001E-2</v>
      </c>
      <c r="I52" s="73">
        <v>0</v>
      </c>
      <c r="J52" s="73">
        <v>0</v>
      </c>
      <c r="K52" s="73">
        <v>0</v>
      </c>
      <c r="L52" s="75">
        <v>0</v>
      </c>
      <c r="M52" s="75">
        <v>0</v>
      </c>
    </row>
    <row r="53" spans="2:13" ht="19" x14ac:dyDescent="0.35">
      <c r="B53" s="110" t="s">
        <v>59</v>
      </c>
      <c r="C53" s="63">
        <v>159.21</v>
      </c>
      <c r="D53" s="63">
        <v>221.30700000000002</v>
      </c>
      <c r="E53" s="63">
        <v>232.91499999999999</v>
      </c>
      <c r="F53" s="64">
        <v>211.06</v>
      </c>
      <c r="G53" s="65">
        <v>9.9000000000000005E-2</v>
      </c>
      <c r="H53" s="65">
        <v>1</v>
      </c>
      <c r="I53" s="63">
        <v>225.934</v>
      </c>
      <c r="J53" s="63">
        <v>235.38399999999999</v>
      </c>
      <c r="K53" s="120">
        <v>246.02799999999999</v>
      </c>
      <c r="L53" s="65">
        <v>5.1999999999999998E-2</v>
      </c>
      <c r="M53" s="66">
        <v>1</v>
      </c>
    </row>
    <row r="54" spans="2:13" x14ac:dyDescent="0.35">
      <c r="B54" s="112" t="s">
        <v>75</v>
      </c>
      <c r="C54" s="68">
        <v>189.78100000000001</v>
      </c>
      <c r="D54" s="69">
        <v>202.28700000000001</v>
      </c>
      <c r="E54" s="69">
        <v>240.721</v>
      </c>
      <c r="F54" s="113">
        <v>211.06</v>
      </c>
      <c r="G54" s="71">
        <v>3.5999999999999997E-2</v>
      </c>
      <c r="H54" s="71">
        <v>1.0349999999999999</v>
      </c>
      <c r="I54" s="69">
        <v>225.934</v>
      </c>
      <c r="J54" s="69">
        <v>235.38399999999999</v>
      </c>
      <c r="K54" s="69">
        <v>246.02799999999999</v>
      </c>
      <c r="L54" s="71">
        <v>5.1999999999999998E-2</v>
      </c>
      <c r="M54" s="71">
        <v>1</v>
      </c>
    </row>
    <row r="55" spans="2:13" x14ac:dyDescent="0.35">
      <c r="B55" s="112" t="s">
        <v>60</v>
      </c>
      <c r="C55" s="87">
        <v>-18.677</v>
      </c>
      <c r="D55" s="88">
        <v>27.39</v>
      </c>
      <c r="E55" s="88">
        <v>0</v>
      </c>
      <c r="F55" s="111">
        <v>0</v>
      </c>
      <c r="G55" s="90">
        <v>-1</v>
      </c>
      <c r="H55" s="90">
        <v>2E-3</v>
      </c>
      <c r="I55" s="88">
        <v>0</v>
      </c>
      <c r="J55" s="88">
        <v>0</v>
      </c>
      <c r="K55" s="88">
        <v>0</v>
      </c>
      <c r="L55" s="90">
        <v>0</v>
      </c>
      <c r="M55" s="90">
        <v>0</v>
      </c>
    </row>
    <row r="56" spans="2:13" x14ac:dyDescent="0.35">
      <c r="B56" s="214" t="s">
        <v>107</v>
      </c>
      <c r="C56" s="72">
        <v>-11.894</v>
      </c>
      <c r="D56" s="73">
        <v>-8.3699999999999992</v>
      </c>
      <c r="E56" s="73">
        <v>-7.806</v>
      </c>
      <c r="F56" s="114">
        <v>0</v>
      </c>
      <c r="G56" s="75">
        <v>-1</v>
      </c>
      <c r="H56" s="75">
        <v>-3.6999999999999998E-2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ht="19" x14ac:dyDescent="0.35">
      <c r="B57" s="125" t="s">
        <v>61</v>
      </c>
      <c r="C57" s="126">
        <v>-302.60599999999988</v>
      </c>
      <c r="D57" s="126">
        <v>-708.63450919000024</v>
      </c>
      <c r="E57" s="126">
        <v>-70.210809699999658</v>
      </c>
      <c r="F57" s="127">
        <v>-409.14729596000012</v>
      </c>
      <c r="G57" s="128">
        <v>0.106</v>
      </c>
      <c r="H57" s="128">
        <v>-6.6000000000000003E-2</v>
      </c>
      <c r="I57" s="126">
        <v>-16.300788519999713</v>
      </c>
      <c r="J57" s="126">
        <v>528.0206261699999</v>
      </c>
      <c r="K57" s="129">
        <v>430.38843113000053</v>
      </c>
      <c r="L57" s="128">
        <v>-2.0169999999999999</v>
      </c>
      <c r="M57" s="130">
        <v>1</v>
      </c>
    </row>
    <row r="58" spans="2:13" x14ac:dyDescent="0.35">
      <c r="B58" s="56"/>
      <c r="C58" s="98"/>
      <c r="D58" s="98"/>
      <c r="E58" s="98"/>
      <c r="F58" s="98"/>
      <c r="G58" s="131"/>
      <c r="H58" s="131"/>
      <c r="I58" s="98"/>
      <c r="J58" s="98"/>
      <c r="K58" s="98"/>
      <c r="L58" s="131"/>
      <c r="M58" s="131"/>
    </row>
    <row r="59" spans="2:13" x14ac:dyDescent="0.35">
      <c r="B59" s="56" t="s">
        <v>62</v>
      </c>
      <c r="C59" s="98"/>
      <c r="D59" s="98"/>
      <c r="E59" s="98"/>
      <c r="F59" s="98"/>
      <c r="G59" s="132"/>
      <c r="H59" s="132"/>
      <c r="I59" s="98"/>
      <c r="J59" s="98"/>
      <c r="K59" s="98"/>
      <c r="L59" s="132"/>
      <c r="M59" s="132"/>
    </row>
    <row r="60" spans="2:13" x14ac:dyDescent="0.35">
      <c r="B60" s="133" t="s">
        <v>63</v>
      </c>
      <c r="C60" s="81">
        <v>1523.0409999999999</v>
      </c>
      <c r="D60" s="81">
        <v>1687.029</v>
      </c>
      <c r="E60" s="81">
        <v>1733.0909999999999</v>
      </c>
      <c r="F60" s="82">
        <v>1592.0740000000001</v>
      </c>
      <c r="G60" s="134">
        <v>1.4999999999999999E-2</v>
      </c>
      <c r="H60" s="134">
        <v>0.35899999999999999</v>
      </c>
      <c r="I60" s="81">
        <v>1467.2760000000001</v>
      </c>
      <c r="J60" s="81">
        <v>1809.645</v>
      </c>
      <c r="K60" s="81">
        <v>1809.645</v>
      </c>
      <c r="L60" s="134">
        <v>4.3999999999999997E-2</v>
      </c>
      <c r="M60" s="135">
        <v>0.35099999999999998</v>
      </c>
    </row>
    <row r="61" spans="2:13" x14ac:dyDescent="0.35">
      <c r="B61" s="136" t="s">
        <v>64</v>
      </c>
      <c r="C61" s="98"/>
      <c r="D61" s="98"/>
      <c r="E61" s="98"/>
      <c r="F61" s="111"/>
      <c r="G61" s="90"/>
      <c r="H61" s="90"/>
      <c r="I61" s="98"/>
      <c r="J61" s="98"/>
      <c r="K61" s="98"/>
      <c r="L61" s="90"/>
      <c r="M61" s="137"/>
    </row>
    <row r="62" spans="2:13" x14ac:dyDescent="0.35">
      <c r="B62" s="136" t="s">
        <v>65</v>
      </c>
      <c r="C62" s="138">
        <v>-117.854</v>
      </c>
      <c r="D62" s="139">
        <v>-253.81299999999999</v>
      </c>
      <c r="E62" s="139">
        <v>-236.85</v>
      </c>
      <c r="F62" s="140">
        <v>-120.27200000000001</v>
      </c>
      <c r="G62" s="141">
        <v>7.0000000000000001E-3</v>
      </c>
      <c r="H62" s="141">
        <v>1</v>
      </c>
      <c r="I62" s="139">
        <v>0</v>
      </c>
      <c r="J62" s="139">
        <v>-450</v>
      </c>
      <c r="K62" s="139">
        <v>-450</v>
      </c>
      <c r="L62" s="141">
        <v>0.55200000000000005</v>
      </c>
      <c r="M62" s="141">
        <v>0</v>
      </c>
    </row>
    <row r="63" spans="2:13" x14ac:dyDescent="0.35">
      <c r="B63" s="67" t="s">
        <v>66</v>
      </c>
      <c r="C63" s="98">
        <v>18.338999999999999</v>
      </c>
      <c r="D63" s="98">
        <v>14.904999999999999</v>
      </c>
      <c r="E63" s="98">
        <v>17.593</v>
      </c>
      <c r="F63" s="111">
        <v>16.265999999999998</v>
      </c>
      <c r="G63" s="90">
        <v>-3.9E-2</v>
      </c>
      <c r="H63" s="90">
        <v>4.0000000000000001E-3</v>
      </c>
      <c r="I63" s="98">
        <v>16.265999999999998</v>
      </c>
      <c r="J63" s="98">
        <v>16.265999999999998</v>
      </c>
      <c r="K63" s="98">
        <v>16.265999999999998</v>
      </c>
      <c r="L63" s="90">
        <v>0</v>
      </c>
      <c r="M63" s="137">
        <v>3.0000000000000001E-3</v>
      </c>
    </row>
    <row r="64" spans="2:13" x14ac:dyDescent="0.35">
      <c r="B64" s="67" t="s">
        <v>126</v>
      </c>
      <c r="C64" s="98">
        <v>464.88600000000002</v>
      </c>
      <c r="D64" s="98">
        <v>481.34500000000003</v>
      </c>
      <c r="E64" s="98">
        <v>295.04899999999998</v>
      </c>
      <c r="F64" s="111">
        <v>486.85399999999998</v>
      </c>
      <c r="G64" s="90">
        <v>1.6E-2</v>
      </c>
      <c r="H64" s="90">
        <v>9.4E-2</v>
      </c>
      <c r="I64" s="98">
        <v>560.38199999999995</v>
      </c>
      <c r="J64" s="98">
        <v>492.62799999999999</v>
      </c>
      <c r="K64" s="98">
        <v>492.62799999999999</v>
      </c>
      <c r="L64" s="90">
        <v>4.0000000000000001E-3</v>
      </c>
      <c r="M64" s="137">
        <v>0.108</v>
      </c>
    </row>
    <row r="65" spans="2:13" x14ac:dyDescent="0.35">
      <c r="B65" s="67" t="s">
        <v>67</v>
      </c>
      <c r="C65" s="98">
        <v>655.63499999999999</v>
      </c>
      <c r="D65" s="98">
        <v>649.476</v>
      </c>
      <c r="E65" s="98">
        <v>799.46900000000005</v>
      </c>
      <c r="F65" s="111">
        <v>829.67600000000004</v>
      </c>
      <c r="G65" s="90">
        <v>8.2000000000000003E-2</v>
      </c>
      <c r="H65" s="90">
        <v>0.16200000000000001</v>
      </c>
      <c r="I65" s="98">
        <v>885.56200000000001</v>
      </c>
      <c r="J65" s="98">
        <v>986.53300000000002</v>
      </c>
      <c r="K65" s="98">
        <v>986.53300000000002</v>
      </c>
      <c r="L65" s="90">
        <v>5.8999999999999997E-2</v>
      </c>
      <c r="M65" s="137">
        <v>0.19400000000000001</v>
      </c>
    </row>
    <row r="66" spans="2:13" x14ac:dyDescent="0.35">
      <c r="B66" s="67" t="s">
        <v>68</v>
      </c>
      <c r="C66" s="98">
        <v>1180.1869999999999</v>
      </c>
      <c r="D66" s="98">
        <v>471.55200000000002</v>
      </c>
      <c r="E66" s="98">
        <v>401.34100000000001</v>
      </c>
      <c r="F66" s="111">
        <v>32.712000000000003</v>
      </c>
      <c r="G66" s="90">
        <v>-0.69699999999999995</v>
      </c>
      <c r="H66" s="90">
        <v>0.105</v>
      </c>
      <c r="I66" s="98">
        <v>53.206000000000003</v>
      </c>
      <c r="J66" s="98">
        <v>622.21</v>
      </c>
      <c r="K66" s="98">
        <v>622.21</v>
      </c>
      <c r="L66" s="90">
        <v>1.669</v>
      </c>
      <c r="M66" s="137">
        <v>6.4000000000000001E-2</v>
      </c>
    </row>
    <row r="67" spans="2:13" x14ac:dyDescent="0.35">
      <c r="B67" s="67" t="s">
        <v>155</v>
      </c>
      <c r="C67" s="98">
        <v>1.526</v>
      </c>
      <c r="D67" s="98">
        <v>1.526</v>
      </c>
      <c r="E67" s="98">
        <v>0.2</v>
      </c>
      <c r="F67" s="111">
        <v>0</v>
      </c>
      <c r="G67" s="90">
        <v>-1</v>
      </c>
      <c r="H67" s="90">
        <v>0</v>
      </c>
      <c r="I67" s="98">
        <v>0</v>
      </c>
      <c r="J67" s="98">
        <v>0</v>
      </c>
      <c r="K67" s="98">
        <v>0</v>
      </c>
      <c r="L67" s="90">
        <v>0</v>
      </c>
      <c r="M67" s="137">
        <v>0</v>
      </c>
    </row>
    <row r="68" spans="2:13" x14ac:dyDescent="0.35">
      <c r="B68" s="67" t="s">
        <v>156</v>
      </c>
      <c r="C68" s="98">
        <v>1669.7270000000001</v>
      </c>
      <c r="D68" s="98">
        <v>1319.1079999999999</v>
      </c>
      <c r="E68" s="98">
        <v>839.06200000000001</v>
      </c>
      <c r="F68" s="111">
        <v>1319.1079999999999</v>
      </c>
      <c r="G68" s="90">
        <v>-7.5999999999999998E-2</v>
      </c>
      <c r="H68" s="90">
        <v>0.27500000000000002</v>
      </c>
      <c r="I68" s="98">
        <v>1319.1079999999999</v>
      </c>
      <c r="J68" s="98">
        <v>1319.1079999999999</v>
      </c>
      <c r="K68" s="98">
        <v>1319.1079999999999</v>
      </c>
      <c r="L68" s="90">
        <v>0</v>
      </c>
      <c r="M68" s="137">
        <v>0.27900000000000003</v>
      </c>
    </row>
    <row r="69" spans="2:13" x14ac:dyDescent="0.35">
      <c r="B69" s="76" t="s">
        <v>70</v>
      </c>
      <c r="C69" s="91">
        <v>5513.3409999999994</v>
      </c>
      <c r="D69" s="91">
        <v>4624.9409999999998</v>
      </c>
      <c r="E69" s="91">
        <v>4085.8049999999998</v>
      </c>
      <c r="F69" s="116">
        <v>4276.6899999999996</v>
      </c>
      <c r="G69" s="117">
        <v>-8.1000000000000003E-2</v>
      </c>
      <c r="H69" s="117">
        <v>1</v>
      </c>
      <c r="I69" s="91">
        <v>4301.8</v>
      </c>
      <c r="J69" s="91">
        <v>5246.39</v>
      </c>
      <c r="K69" s="91">
        <v>5246.39</v>
      </c>
      <c r="L69" s="117">
        <v>7.0000000000000007E-2</v>
      </c>
      <c r="M69" s="118">
        <v>1</v>
      </c>
    </row>
    <row r="70" spans="2:13" x14ac:dyDescent="0.35">
      <c r="B70" s="67" t="s">
        <v>71</v>
      </c>
      <c r="C70" s="98">
        <v>-737.63800000000003</v>
      </c>
      <c r="D70" s="98">
        <v>-2180.5300000000002</v>
      </c>
      <c r="E70" s="98">
        <v>-3236.652</v>
      </c>
      <c r="F70" s="111">
        <v>-2618.9740000000002</v>
      </c>
      <c r="G70" s="90">
        <v>0.52600000000000002</v>
      </c>
      <c r="H70" s="90">
        <v>-0.502</v>
      </c>
      <c r="I70" s="98">
        <v>-2646.4450000000002</v>
      </c>
      <c r="J70" s="98">
        <v>-1739.5920000000001</v>
      </c>
      <c r="K70" s="98">
        <v>-1739.5920000000001</v>
      </c>
      <c r="L70" s="90">
        <v>-0.127</v>
      </c>
      <c r="M70" s="137">
        <v>-0.47299999999999998</v>
      </c>
    </row>
    <row r="71" spans="2:13" x14ac:dyDescent="0.35">
      <c r="B71" s="143" t="s">
        <v>72</v>
      </c>
      <c r="C71" s="98">
        <v>3517.3020000000001</v>
      </c>
      <c r="D71" s="98">
        <v>3565.0459999999998</v>
      </c>
      <c r="E71" s="98">
        <v>3579.9670000000001</v>
      </c>
      <c r="F71" s="111">
        <v>3237.529</v>
      </c>
      <c r="G71" s="90">
        <v>-2.7E-2</v>
      </c>
      <c r="H71" s="90">
        <v>0.76100000000000001</v>
      </c>
      <c r="I71" s="98">
        <v>3237.529</v>
      </c>
      <c r="J71" s="98">
        <v>3237.529</v>
      </c>
      <c r="K71" s="98">
        <v>3237.529</v>
      </c>
      <c r="L71" s="90">
        <v>0</v>
      </c>
      <c r="M71" s="137">
        <v>0.68600000000000005</v>
      </c>
    </row>
    <row r="72" spans="2:13" x14ac:dyDescent="0.35">
      <c r="B72" s="143" t="s">
        <v>73</v>
      </c>
      <c r="C72" s="98">
        <v>0</v>
      </c>
      <c r="D72" s="98">
        <v>27.39</v>
      </c>
      <c r="E72" s="98">
        <v>27.39</v>
      </c>
      <c r="F72" s="111">
        <v>172.20400000000001</v>
      </c>
      <c r="G72" s="90">
        <v>0</v>
      </c>
      <c r="H72" s="90">
        <v>1.2999999999999999E-2</v>
      </c>
      <c r="I72" s="98">
        <v>172.20400000000001</v>
      </c>
      <c r="J72" s="98">
        <v>172.20400000000001</v>
      </c>
      <c r="K72" s="98">
        <v>172.20400000000001</v>
      </c>
      <c r="L72" s="90">
        <v>0</v>
      </c>
      <c r="M72" s="137">
        <v>3.5999999999999997E-2</v>
      </c>
    </row>
    <row r="73" spans="2:13" x14ac:dyDescent="0.35">
      <c r="B73" s="143" t="s">
        <v>75</v>
      </c>
      <c r="C73" s="98">
        <v>312.90699999999998</v>
      </c>
      <c r="D73" s="98">
        <v>368.834</v>
      </c>
      <c r="E73" s="98">
        <v>443.06299999999999</v>
      </c>
      <c r="F73" s="111">
        <v>108.74299999999999</v>
      </c>
      <c r="G73" s="90">
        <v>-0.29699999999999999</v>
      </c>
      <c r="H73" s="90">
        <v>6.8000000000000005E-2</v>
      </c>
      <c r="I73" s="98">
        <v>108.74299999999999</v>
      </c>
      <c r="J73" s="98">
        <v>108.74299999999999</v>
      </c>
      <c r="K73" s="98">
        <v>108.74299999999999</v>
      </c>
      <c r="L73" s="90">
        <v>0</v>
      </c>
      <c r="M73" s="137">
        <v>2.3E-2</v>
      </c>
    </row>
    <row r="74" spans="2:13" x14ac:dyDescent="0.35">
      <c r="B74" s="143" t="s">
        <v>76</v>
      </c>
      <c r="C74" s="98">
        <v>620.38300000000004</v>
      </c>
      <c r="D74" s="98">
        <v>1185.086</v>
      </c>
      <c r="E74" s="98">
        <v>1769.1780000000001</v>
      </c>
      <c r="F74" s="111">
        <v>1713.549</v>
      </c>
      <c r="G74" s="90">
        <v>0.40300000000000002</v>
      </c>
      <c r="H74" s="90">
        <v>0.30099999999999999</v>
      </c>
      <c r="I74" s="98">
        <v>1766.13</v>
      </c>
      <c r="J74" s="98">
        <v>1803.867</v>
      </c>
      <c r="K74" s="98">
        <v>1803.867</v>
      </c>
      <c r="L74" s="90">
        <v>1.7000000000000001E-2</v>
      </c>
      <c r="M74" s="137">
        <v>0.375</v>
      </c>
    </row>
    <row r="75" spans="2:13" x14ac:dyDescent="0.35">
      <c r="B75" s="144" t="s">
        <v>69</v>
      </c>
      <c r="C75" s="98">
        <v>61.976999999999997</v>
      </c>
      <c r="D75" s="98">
        <v>3.6030000000000002</v>
      </c>
      <c r="E75" s="98">
        <v>1.877</v>
      </c>
      <c r="F75" s="111">
        <v>0</v>
      </c>
      <c r="G75" s="90">
        <v>-1</v>
      </c>
      <c r="H75" s="90">
        <v>3.0000000000000001E-3</v>
      </c>
      <c r="I75" s="98">
        <v>0</v>
      </c>
      <c r="J75" s="98">
        <v>0</v>
      </c>
      <c r="K75" s="98">
        <v>0</v>
      </c>
      <c r="L75" s="90">
        <v>0</v>
      </c>
      <c r="M75" s="137">
        <v>0</v>
      </c>
    </row>
    <row r="76" spans="2:13" x14ac:dyDescent="0.35">
      <c r="B76" s="143" t="s">
        <v>77</v>
      </c>
      <c r="C76" s="98">
        <v>1577.2619999999999</v>
      </c>
      <c r="D76" s="98">
        <v>1509.2719999999999</v>
      </c>
      <c r="E76" s="98">
        <v>1500.982</v>
      </c>
      <c r="F76" s="111">
        <v>1663.6389999999999</v>
      </c>
      <c r="G76" s="90">
        <v>1.7999999999999999E-2</v>
      </c>
      <c r="H76" s="90">
        <v>0.34200000000000003</v>
      </c>
      <c r="I76" s="98">
        <v>1663.6389999999999</v>
      </c>
      <c r="J76" s="98">
        <v>1663.6389999999999</v>
      </c>
      <c r="K76" s="98">
        <v>1663.6389999999999</v>
      </c>
      <c r="L76" s="90">
        <v>0</v>
      </c>
      <c r="M76" s="137">
        <v>0.35199999999999998</v>
      </c>
    </row>
    <row r="77" spans="2:13" x14ac:dyDescent="0.35">
      <c r="B77" s="142" t="s">
        <v>157</v>
      </c>
      <c r="C77" s="98">
        <v>161.148</v>
      </c>
      <c r="D77" s="98">
        <v>146.24</v>
      </c>
      <c r="E77" s="98">
        <v>0</v>
      </c>
      <c r="F77" s="111">
        <v>0</v>
      </c>
      <c r="G77" s="90">
        <v>-1</v>
      </c>
      <c r="H77" s="90">
        <v>1.4999999999999999E-2</v>
      </c>
      <c r="I77" s="98">
        <v>0</v>
      </c>
      <c r="J77" s="98">
        <v>0</v>
      </c>
      <c r="K77" s="98">
        <v>0</v>
      </c>
      <c r="L77" s="90">
        <v>0</v>
      </c>
      <c r="M77" s="137">
        <v>0</v>
      </c>
    </row>
    <row r="78" spans="2:13" x14ac:dyDescent="0.35">
      <c r="B78" s="76" t="s">
        <v>78</v>
      </c>
      <c r="C78" s="91">
        <v>5513.3410000000003</v>
      </c>
      <c r="D78" s="91">
        <v>4624.9409999999998</v>
      </c>
      <c r="E78" s="91">
        <v>4085.8049999999998</v>
      </c>
      <c r="F78" s="116">
        <v>4276.6899999999996</v>
      </c>
      <c r="G78" s="117">
        <v>-8.1000000000000003E-2</v>
      </c>
      <c r="H78" s="117">
        <v>1</v>
      </c>
      <c r="I78" s="91">
        <v>4301.8</v>
      </c>
      <c r="J78" s="91">
        <v>5246.3899999999994</v>
      </c>
      <c r="K78" s="91">
        <v>5246.3899999999994</v>
      </c>
      <c r="L78" s="117">
        <v>7.0000000000000007E-2</v>
      </c>
      <c r="M78" s="118">
        <v>1</v>
      </c>
    </row>
    <row r="79" spans="2:13" x14ac:dyDescent="0.35">
      <c r="B79" s="145"/>
      <c r="C79" s="146"/>
      <c r="D79" s="146"/>
      <c r="E79" s="147"/>
      <c r="F79" s="147"/>
      <c r="G79" s="147"/>
      <c r="H79" s="147"/>
      <c r="I79" s="147"/>
      <c r="J79" s="147"/>
      <c r="K79" s="148"/>
      <c r="L79" s="148"/>
      <c r="M79" s="148"/>
    </row>
    <row r="80" spans="2:13" x14ac:dyDescent="0.35"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50"/>
      <c r="M80" s="151"/>
    </row>
    <row r="81" spans="2:13" x14ac:dyDescent="0.35">
      <c r="B81" s="152"/>
      <c r="C81" s="153"/>
      <c r="D81" s="63"/>
      <c r="E81" s="63"/>
      <c r="F81" s="154"/>
      <c r="G81" s="154"/>
      <c r="H81" s="154"/>
      <c r="I81" s="63"/>
      <c r="J81" s="155"/>
      <c r="K81" s="150"/>
      <c r="L81" s="150"/>
      <c r="M81" s="15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EE90-BA51-49ED-87B1-60440493C63F}">
  <dimension ref="B1:U14"/>
  <sheetViews>
    <sheetView showGridLines="0" workbookViewId="0">
      <selection activeCell="D13" sqref="D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158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159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2395</v>
      </c>
      <c r="D7" s="177">
        <v>2821</v>
      </c>
      <c r="E7" s="178">
        <v>2272</v>
      </c>
      <c r="F7" s="179">
        <v>1913.501</v>
      </c>
      <c r="G7" s="180">
        <v>0.84220994718309861</v>
      </c>
      <c r="H7" s="178">
        <v>2319</v>
      </c>
      <c r="I7" s="179">
        <v>2474.2370000000001</v>
      </c>
      <c r="J7" s="180">
        <v>1.0669413540319104</v>
      </c>
      <c r="K7" s="178">
        <v>2319</v>
      </c>
      <c r="L7" s="179">
        <v>2646.9340000000002</v>
      </c>
      <c r="M7" s="180">
        <v>1.1414118154376887</v>
      </c>
      <c r="N7" s="178">
        <v>2319</v>
      </c>
      <c r="O7" s="179">
        <v>2723.3359999999998</v>
      </c>
      <c r="P7" s="180">
        <v>1.1743579128934885</v>
      </c>
      <c r="Q7" s="178">
        <v>2319</v>
      </c>
      <c r="R7" s="179">
        <v>2846.4317115999997</v>
      </c>
      <c r="S7" s="179">
        <v>1.227439289176369</v>
      </c>
      <c r="T7" s="181">
        <v>0</v>
      </c>
      <c r="U7" s="181">
        <v>0.99999999999999989</v>
      </c>
    </row>
    <row r="8" spans="2:21" x14ac:dyDescent="0.35">
      <c r="B8" s="182" t="s">
        <v>112</v>
      </c>
      <c r="C8" s="183">
        <v>22</v>
      </c>
      <c r="D8" s="183">
        <v>25</v>
      </c>
      <c r="E8" s="184">
        <v>21</v>
      </c>
      <c r="F8" s="185">
        <v>8.3219999999999992</v>
      </c>
      <c r="G8" s="186">
        <v>0.39628571428571424</v>
      </c>
      <c r="H8" s="184">
        <v>21</v>
      </c>
      <c r="I8" s="185">
        <v>10.977</v>
      </c>
      <c r="J8" s="186">
        <v>0.52271428571428569</v>
      </c>
      <c r="K8" s="184">
        <v>21</v>
      </c>
      <c r="L8" s="185">
        <v>11.663</v>
      </c>
      <c r="M8" s="186">
        <v>0.55538095238095242</v>
      </c>
      <c r="N8" s="184">
        <v>21</v>
      </c>
      <c r="O8" s="185">
        <v>12.246</v>
      </c>
      <c r="P8" s="186">
        <v>0.58314285714285718</v>
      </c>
      <c r="Q8" s="187">
        <v>21</v>
      </c>
      <c r="R8" s="185">
        <v>12.799519199999999</v>
      </c>
      <c r="S8" s="185">
        <v>0.60950091428571418</v>
      </c>
      <c r="T8" s="188">
        <v>0</v>
      </c>
      <c r="U8" s="189">
        <v>9.0556274256144882E-3</v>
      </c>
    </row>
    <row r="9" spans="2:21" x14ac:dyDescent="0.35">
      <c r="B9" s="182" t="s">
        <v>96</v>
      </c>
      <c r="C9" s="190">
        <v>1688</v>
      </c>
      <c r="D9" s="190">
        <v>2003</v>
      </c>
      <c r="E9" s="191">
        <v>1593</v>
      </c>
      <c r="F9" s="192">
        <v>1276.204</v>
      </c>
      <c r="G9" s="193">
        <v>0.80113245448838666</v>
      </c>
      <c r="H9" s="191">
        <v>1630</v>
      </c>
      <c r="I9" s="192">
        <v>1634.09</v>
      </c>
      <c r="J9" s="193">
        <v>1.0025092024539877</v>
      </c>
      <c r="K9" s="191">
        <v>1630</v>
      </c>
      <c r="L9" s="192">
        <v>1753.587</v>
      </c>
      <c r="M9" s="193">
        <v>1.0758202453987731</v>
      </c>
      <c r="N9" s="191">
        <v>1630</v>
      </c>
      <c r="O9" s="192">
        <v>1785.308</v>
      </c>
      <c r="P9" s="193">
        <v>1.0952809815950921</v>
      </c>
      <c r="Q9" s="194">
        <v>1630</v>
      </c>
      <c r="R9" s="192">
        <v>1866.004846</v>
      </c>
      <c r="S9" s="192">
        <v>1.1447882490797547</v>
      </c>
      <c r="T9" s="195">
        <v>0</v>
      </c>
      <c r="U9" s="196">
        <v>0.70288917636912462</v>
      </c>
    </row>
    <row r="10" spans="2:21" x14ac:dyDescent="0.35">
      <c r="B10" s="182" t="s">
        <v>97</v>
      </c>
      <c r="C10" s="190">
        <v>523</v>
      </c>
      <c r="D10" s="190">
        <v>611</v>
      </c>
      <c r="E10" s="191">
        <v>500</v>
      </c>
      <c r="F10" s="192">
        <v>425.66800000000001</v>
      </c>
      <c r="G10" s="193">
        <v>0.85133599999999998</v>
      </c>
      <c r="H10" s="191">
        <v>509</v>
      </c>
      <c r="I10" s="192">
        <v>561.51599999999996</v>
      </c>
      <c r="J10" s="193">
        <v>1.1031748526522593</v>
      </c>
      <c r="K10" s="191">
        <v>509</v>
      </c>
      <c r="L10" s="192">
        <v>596.68399999999997</v>
      </c>
      <c r="M10" s="193">
        <v>1.1722671905697446</v>
      </c>
      <c r="N10" s="191">
        <v>509</v>
      </c>
      <c r="O10" s="192">
        <v>626.52200000000005</v>
      </c>
      <c r="P10" s="193">
        <v>1.2308880157170925</v>
      </c>
      <c r="Q10" s="194">
        <v>509</v>
      </c>
      <c r="R10" s="192">
        <v>654.84079439999971</v>
      </c>
      <c r="S10" s="192">
        <v>1.2865241540275043</v>
      </c>
      <c r="T10" s="195">
        <v>0</v>
      </c>
      <c r="U10" s="196">
        <v>0.21949115998275118</v>
      </c>
    </row>
    <row r="11" spans="2:21" x14ac:dyDescent="0.35">
      <c r="B11" s="182" t="s">
        <v>98</v>
      </c>
      <c r="C11" s="190">
        <v>150</v>
      </c>
      <c r="D11" s="190">
        <v>169</v>
      </c>
      <c r="E11" s="191">
        <v>146</v>
      </c>
      <c r="F11" s="192">
        <v>174.02699999999999</v>
      </c>
      <c r="G11" s="193">
        <v>1.1919657534246575</v>
      </c>
      <c r="H11" s="191">
        <v>147</v>
      </c>
      <c r="I11" s="192">
        <v>229.58099999999999</v>
      </c>
      <c r="J11" s="193">
        <v>1.5617755102040816</v>
      </c>
      <c r="K11" s="191">
        <v>147</v>
      </c>
      <c r="L11" s="192">
        <v>243.95500000000001</v>
      </c>
      <c r="M11" s="193">
        <v>1.6595578231292518</v>
      </c>
      <c r="N11" s="191">
        <v>147</v>
      </c>
      <c r="O11" s="192">
        <v>256.16000000000003</v>
      </c>
      <c r="P11" s="193">
        <v>1.7425850340136055</v>
      </c>
      <c r="Q11" s="194">
        <v>147</v>
      </c>
      <c r="R11" s="192">
        <v>267.73843200000005</v>
      </c>
      <c r="S11" s="192">
        <v>1.8213498775510206</v>
      </c>
      <c r="T11" s="195">
        <v>0</v>
      </c>
      <c r="U11" s="196">
        <v>6.3389391979301421E-2</v>
      </c>
    </row>
    <row r="12" spans="2:21" x14ac:dyDescent="0.35">
      <c r="B12" s="197" t="s">
        <v>99</v>
      </c>
      <c r="C12" s="198">
        <v>12</v>
      </c>
      <c r="D12" s="198">
        <v>13</v>
      </c>
      <c r="E12" s="199">
        <v>12</v>
      </c>
      <c r="F12" s="200">
        <v>29.28</v>
      </c>
      <c r="G12" s="201">
        <v>2.44</v>
      </c>
      <c r="H12" s="199">
        <v>12</v>
      </c>
      <c r="I12" s="200">
        <v>38.073</v>
      </c>
      <c r="J12" s="201">
        <v>3.1727500000000002</v>
      </c>
      <c r="K12" s="199">
        <v>12</v>
      </c>
      <c r="L12" s="200">
        <v>41.045000000000002</v>
      </c>
      <c r="M12" s="201">
        <v>3.4204166666666667</v>
      </c>
      <c r="N12" s="199">
        <v>12</v>
      </c>
      <c r="O12" s="200">
        <v>43.1</v>
      </c>
      <c r="P12" s="201">
        <v>3.5916666666666668</v>
      </c>
      <c r="Q12" s="202">
        <v>12</v>
      </c>
      <c r="R12" s="200">
        <v>45.048119999999997</v>
      </c>
      <c r="S12" s="200">
        <v>3.7540099999999996</v>
      </c>
      <c r="T12" s="203">
        <v>0</v>
      </c>
      <c r="U12" s="204">
        <v>5.1746442432082798E-3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BBFF-147C-49CC-A529-1C2648EA7441}">
  <dimension ref="B1:AB8"/>
  <sheetViews>
    <sheetView showGridLines="0" workbookViewId="0">
      <selection activeCell="B8" sqref="B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160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245" t="s">
        <v>216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12" t="s">
        <v>161</v>
      </c>
      <c r="C5" s="9" t="s">
        <v>166</v>
      </c>
      <c r="D5" s="298" t="s">
        <v>263</v>
      </c>
      <c r="E5" s="10" t="s">
        <v>115</v>
      </c>
      <c r="F5" s="10" t="s">
        <v>162</v>
      </c>
      <c r="G5" s="10" t="s">
        <v>163</v>
      </c>
      <c r="H5" s="10" t="s">
        <v>164</v>
      </c>
      <c r="I5" s="10" t="s">
        <v>164</v>
      </c>
      <c r="J5" s="10" t="s">
        <v>164</v>
      </c>
      <c r="K5" s="11" t="s">
        <v>164</v>
      </c>
    </row>
    <row r="6" spans="2:28" ht="21" x14ac:dyDescent="0.35">
      <c r="B6" s="12" t="s">
        <v>165</v>
      </c>
      <c r="C6" s="9" t="s">
        <v>166</v>
      </c>
      <c r="D6" s="299"/>
      <c r="E6" s="10" t="s">
        <v>167</v>
      </c>
      <c r="F6" s="10" t="s">
        <v>168</v>
      </c>
      <c r="G6" s="10" t="s">
        <v>169</v>
      </c>
      <c r="H6" s="10" t="s">
        <v>170</v>
      </c>
      <c r="I6" s="10" t="s">
        <v>171</v>
      </c>
      <c r="J6" s="10" t="s">
        <v>171</v>
      </c>
      <c r="K6" s="11" t="s">
        <v>171</v>
      </c>
    </row>
    <row r="7" spans="2:28" ht="31.5" x14ac:dyDescent="0.35">
      <c r="B7" s="12" t="s">
        <v>172</v>
      </c>
      <c r="C7" s="9" t="s">
        <v>166</v>
      </c>
      <c r="D7" s="300"/>
      <c r="E7" s="10" t="s">
        <v>173</v>
      </c>
      <c r="F7" s="10" t="s">
        <v>174</v>
      </c>
      <c r="G7" s="10" t="s">
        <v>175</v>
      </c>
      <c r="H7" s="10" t="s">
        <v>176</v>
      </c>
      <c r="I7" s="10" t="s">
        <v>176</v>
      </c>
      <c r="J7" s="10" t="s">
        <v>176</v>
      </c>
      <c r="K7" s="11" t="s">
        <v>177</v>
      </c>
    </row>
    <row r="8" spans="2:28" x14ac:dyDescent="0.35">
      <c r="B8" s="301" t="s">
        <v>288</v>
      </c>
      <c r="C8" s="13"/>
      <c r="D8" s="13"/>
      <c r="E8" s="13"/>
      <c r="F8" s="13"/>
      <c r="G8" s="13"/>
      <c r="H8" s="13"/>
      <c r="I8" s="13"/>
      <c r="J8" s="13"/>
      <c r="K8" s="13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D24DD-B86A-408C-88D2-8D527D71933E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178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3292.3609999999999</v>
      </c>
      <c r="D5" s="29">
        <v>2550.4279999999999</v>
      </c>
      <c r="E5" s="29">
        <v>2858.0749999999998</v>
      </c>
      <c r="F5" s="30">
        <v>2757.9609999999998</v>
      </c>
      <c r="G5" s="31">
        <v>-5.7000000000000002E-2</v>
      </c>
      <c r="H5" s="31">
        <v>0.496</v>
      </c>
      <c r="I5" s="29">
        <v>2292.8739999999998</v>
      </c>
      <c r="J5" s="29">
        <v>2298.7359999999999</v>
      </c>
      <c r="K5" s="29">
        <v>2387.36</v>
      </c>
      <c r="L5" s="31">
        <v>-4.7E-2</v>
      </c>
      <c r="M5" s="32">
        <v>0.55400000000000005</v>
      </c>
    </row>
    <row r="6" spans="2:13" x14ac:dyDescent="0.35">
      <c r="B6" s="28" t="s">
        <v>179</v>
      </c>
      <c r="C6" s="29">
        <v>34.725000000000001</v>
      </c>
      <c r="D6" s="29">
        <v>36.36</v>
      </c>
      <c r="E6" s="29">
        <v>36.076999999999998</v>
      </c>
      <c r="F6" s="30">
        <v>36.354999999999997</v>
      </c>
      <c r="G6" s="31">
        <v>1.4999999999999999E-2</v>
      </c>
      <c r="H6" s="31">
        <v>6.0000000000000001E-3</v>
      </c>
      <c r="I6" s="29">
        <v>38.838999999999999</v>
      </c>
      <c r="J6" s="29">
        <v>39.871000000000002</v>
      </c>
      <c r="K6" s="29">
        <v>40.659999999999997</v>
      </c>
      <c r="L6" s="31">
        <v>3.7999999999999999E-2</v>
      </c>
      <c r="M6" s="33">
        <v>8.9999999999999993E-3</v>
      </c>
    </row>
    <row r="7" spans="2:13" x14ac:dyDescent="0.35">
      <c r="B7" s="28" t="s">
        <v>180</v>
      </c>
      <c r="C7" s="29">
        <v>3970.1280000000002</v>
      </c>
      <c r="D7" s="29">
        <v>3751.3040000000001</v>
      </c>
      <c r="E7" s="29">
        <v>2656.7739999999999</v>
      </c>
      <c r="F7" s="30">
        <v>1693.8989999999999</v>
      </c>
      <c r="G7" s="31">
        <v>-0.247</v>
      </c>
      <c r="H7" s="31">
        <v>0.498</v>
      </c>
      <c r="I7" s="29">
        <v>1917.383</v>
      </c>
      <c r="J7" s="29">
        <v>1973.4823600000002</v>
      </c>
      <c r="K7" s="29">
        <v>2073.9720000000002</v>
      </c>
      <c r="L7" s="31">
        <v>7.0000000000000007E-2</v>
      </c>
      <c r="M7" s="33">
        <v>0.437</v>
      </c>
    </row>
    <row r="8" spans="2:13" x14ac:dyDescent="0.35">
      <c r="B8" s="34" t="s">
        <v>26</v>
      </c>
      <c r="C8" s="35">
        <v>7297.2139999999999</v>
      </c>
      <c r="D8" s="35">
        <v>6338.0920000000006</v>
      </c>
      <c r="E8" s="35">
        <v>5550.9259999999995</v>
      </c>
      <c r="F8" s="36">
        <v>4488.2150000000001</v>
      </c>
      <c r="G8" s="37">
        <v>-0.15</v>
      </c>
      <c r="H8" s="38">
        <v>1</v>
      </c>
      <c r="I8" s="35">
        <v>4249.0959999999995</v>
      </c>
      <c r="J8" s="35">
        <v>4312.0893599999999</v>
      </c>
      <c r="K8" s="35">
        <v>4501.9920000000002</v>
      </c>
      <c r="L8" s="39">
        <v>1E-3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181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4558.1980000000003</v>
      </c>
      <c r="D14" s="63">
        <v>3709.0190000000002</v>
      </c>
      <c r="E14" s="63">
        <v>10610.11</v>
      </c>
      <c r="F14" s="64">
        <v>3239.337</v>
      </c>
      <c r="G14" s="65">
        <v>-0.108</v>
      </c>
      <c r="H14" s="65">
        <v>0.89600000000000002</v>
      </c>
      <c r="I14" s="63">
        <v>2860.9700000000003</v>
      </c>
      <c r="J14" s="63">
        <v>3633.018</v>
      </c>
      <c r="K14" s="63">
        <v>4447.21</v>
      </c>
      <c r="L14" s="65">
        <v>0.111</v>
      </c>
      <c r="M14" s="66">
        <v>0.85599999999999998</v>
      </c>
    </row>
    <row r="15" spans="2:13" ht="19" x14ac:dyDescent="0.35">
      <c r="B15" s="67" t="s">
        <v>31</v>
      </c>
      <c r="C15" s="68">
        <v>3119.8389999999999</v>
      </c>
      <c r="D15" s="69">
        <v>2430.873</v>
      </c>
      <c r="E15" s="70">
        <v>1775.24</v>
      </c>
      <c r="F15" s="70">
        <v>1899.1569999999999</v>
      </c>
      <c r="G15" s="71">
        <v>-0.152</v>
      </c>
      <c r="H15" s="71">
        <v>0.46300000000000002</v>
      </c>
      <c r="I15" s="69">
        <v>1476.299</v>
      </c>
      <c r="J15" s="69">
        <v>2054.3879999999999</v>
      </c>
      <c r="K15" s="70">
        <v>2585.8519999999999</v>
      </c>
      <c r="L15" s="71">
        <v>0.108</v>
      </c>
      <c r="M15" s="71">
        <v>0.48199999999999998</v>
      </c>
    </row>
    <row r="16" spans="2:13" x14ac:dyDescent="0.35">
      <c r="B16" s="67" t="s">
        <v>32</v>
      </c>
      <c r="C16" s="72">
        <v>1438.3589999999999</v>
      </c>
      <c r="D16" s="73">
        <v>1278.146</v>
      </c>
      <c r="E16" s="74">
        <v>8834.8700000000008</v>
      </c>
      <c r="F16" s="74">
        <v>1340.18</v>
      </c>
      <c r="G16" s="75">
        <v>-2.3E-2</v>
      </c>
      <c r="H16" s="75">
        <v>0.433</v>
      </c>
      <c r="I16" s="73">
        <v>1384.671</v>
      </c>
      <c r="J16" s="73">
        <v>1578.63</v>
      </c>
      <c r="K16" s="74">
        <v>1861.3579999999999</v>
      </c>
      <c r="L16" s="75">
        <v>0.11600000000000001</v>
      </c>
      <c r="M16" s="75">
        <v>0.374</v>
      </c>
    </row>
    <row r="17" spans="2:13" x14ac:dyDescent="0.35">
      <c r="B17" s="210" t="s">
        <v>105</v>
      </c>
      <c r="C17" s="63">
        <v>504.16800000000001</v>
      </c>
      <c r="D17" s="63">
        <v>519.27300000000002</v>
      </c>
      <c r="E17" s="63">
        <v>524.27</v>
      </c>
      <c r="F17" s="211">
        <v>547.81500000000005</v>
      </c>
      <c r="G17" s="212">
        <v>2.8000000000000001E-2</v>
      </c>
      <c r="H17" s="212">
        <v>0.104</v>
      </c>
      <c r="I17" s="63">
        <v>572.35699999999997</v>
      </c>
      <c r="J17" s="63">
        <v>598.57899999999995</v>
      </c>
      <c r="K17" s="63">
        <v>625.64700000000005</v>
      </c>
      <c r="L17" s="212">
        <v>4.4999999999999998E-2</v>
      </c>
      <c r="M17" s="213">
        <v>0.14399999999999999</v>
      </c>
    </row>
    <row r="18" spans="2:13" x14ac:dyDescent="0.35">
      <c r="B18" s="76" t="s">
        <v>33</v>
      </c>
      <c r="C18" s="77">
        <v>5062.366</v>
      </c>
      <c r="D18" s="77">
        <v>4228.2920000000004</v>
      </c>
      <c r="E18" s="78">
        <v>11134.380000000001</v>
      </c>
      <c r="F18" s="78">
        <v>3787.152</v>
      </c>
      <c r="G18" s="79">
        <v>-9.1999999999999998E-2</v>
      </c>
      <c r="H18" s="79">
        <v>1</v>
      </c>
      <c r="I18" s="77">
        <v>3433.3270000000002</v>
      </c>
      <c r="J18" s="77">
        <v>4231.5969999999998</v>
      </c>
      <c r="K18" s="78">
        <v>5072.857</v>
      </c>
      <c r="L18" s="79">
        <v>0.10199999999999999</v>
      </c>
      <c r="M18" s="80">
        <v>1</v>
      </c>
    </row>
    <row r="19" spans="2:13" x14ac:dyDescent="0.35">
      <c r="B19" s="56" t="s">
        <v>34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35</v>
      </c>
      <c r="C20" s="63">
        <v>7296.6090000000004</v>
      </c>
      <c r="D20" s="63">
        <v>6338.0920000000006</v>
      </c>
      <c r="E20" s="63">
        <v>5241.174</v>
      </c>
      <c r="F20" s="64">
        <v>4487.915</v>
      </c>
      <c r="G20" s="85">
        <v>-0.15</v>
      </c>
      <c r="H20" s="85">
        <v>0.98599999999999999</v>
      </c>
      <c r="I20" s="63">
        <v>4248.808</v>
      </c>
      <c r="J20" s="63">
        <v>4311.58536</v>
      </c>
      <c r="K20" s="63">
        <v>4501.2060000000001</v>
      </c>
      <c r="L20" s="85">
        <v>1E-3</v>
      </c>
      <c r="M20" s="86">
        <v>1</v>
      </c>
    </row>
    <row r="21" spans="2:13" x14ac:dyDescent="0.35">
      <c r="B21" s="67" t="s">
        <v>36</v>
      </c>
      <c r="C21" s="68">
        <v>3536.5059999999999</v>
      </c>
      <c r="D21" s="69">
        <v>3210.5140000000001</v>
      </c>
      <c r="E21" s="70">
        <v>2464.7460000000001</v>
      </c>
      <c r="F21" s="70">
        <v>1412.8330000000001</v>
      </c>
      <c r="G21" s="71">
        <v>-0.26400000000000001</v>
      </c>
      <c r="H21" s="71">
        <v>0.437</v>
      </c>
      <c r="I21" s="69">
        <v>1483.4749999999999</v>
      </c>
      <c r="J21" s="69">
        <v>1557.5260000000001</v>
      </c>
      <c r="K21" s="70">
        <v>1635.259</v>
      </c>
      <c r="L21" s="71">
        <v>0.05</v>
      </c>
      <c r="M21" s="71">
        <v>0.34699999999999998</v>
      </c>
    </row>
    <row r="22" spans="2:13" x14ac:dyDescent="0.35">
      <c r="B22" s="67" t="s">
        <v>37</v>
      </c>
      <c r="C22" s="87">
        <v>2151.7710000000002</v>
      </c>
      <c r="D22" s="88">
        <v>1931.729</v>
      </c>
      <c r="E22" s="89">
        <v>1883.0250000000001</v>
      </c>
      <c r="F22" s="89">
        <v>1572.903</v>
      </c>
      <c r="G22" s="90">
        <v>-9.9000000000000005E-2</v>
      </c>
      <c r="H22" s="90">
        <v>0.32200000000000001</v>
      </c>
      <c r="I22" s="88">
        <v>1302.951</v>
      </c>
      <c r="J22" s="88">
        <v>1252.5043599999999</v>
      </c>
      <c r="K22" s="89">
        <v>1325.5509999999999</v>
      </c>
      <c r="L22" s="90">
        <v>-5.5E-2</v>
      </c>
      <c r="M22" s="90">
        <v>0.31</v>
      </c>
    </row>
    <row r="23" spans="2:13" x14ac:dyDescent="0.35">
      <c r="B23" s="67" t="s">
        <v>38</v>
      </c>
      <c r="C23" s="87">
        <v>544.25599999999997</v>
      </c>
      <c r="D23" s="88">
        <v>188.35</v>
      </c>
      <c r="E23" s="89">
        <v>91.546999999999997</v>
      </c>
      <c r="F23" s="89">
        <v>459.35399999999998</v>
      </c>
      <c r="G23" s="90">
        <v>-5.5E-2</v>
      </c>
      <c r="H23" s="90">
        <v>5.6000000000000001E-2</v>
      </c>
      <c r="I23" s="88">
        <v>522.077</v>
      </c>
      <c r="J23" s="88">
        <v>561.24199999999996</v>
      </c>
      <c r="K23" s="89">
        <v>600.05999999999995</v>
      </c>
      <c r="L23" s="90">
        <v>9.2999999999999999E-2</v>
      </c>
      <c r="M23" s="90">
        <v>0.122</v>
      </c>
    </row>
    <row r="24" spans="2:13" x14ac:dyDescent="0.35">
      <c r="B24" s="67" t="s">
        <v>39</v>
      </c>
      <c r="C24" s="72">
        <v>1064.076</v>
      </c>
      <c r="D24" s="73">
        <v>1007.499</v>
      </c>
      <c r="E24" s="74">
        <v>801.85599999999999</v>
      </c>
      <c r="F24" s="74">
        <v>1042.825</v>
      </c>
      <c r="G24" s="75">
        <v>-7.0000000000000001E-3</v>
      </c>
      <c r="H24" s="75">
        <v>0.17</v>
      </c>
      <c r="I24" s="73">
        <v>940.30499999999995</v>
      </c>
      <c r="J24" s="73">
        <v>940.31299999999999</v>
      </c>
      <c r="K24" s="74">
        <v>940.33600000000001</v>
      </c>
      <c r="L24" s="75">
        <v>-3.4000000000000002E-2</v>
      </c>
      <c r="M24" s="75">
        <v>0.22</v>
      </c>
    </row>
    <row r="25" spans="2:13" x14ac:dyDescent="0.35">
      <c r="B25" s="56" t="s">
        <v>53</v>
      </c>
      <c r="C25" s="63">
        <v>0.60499999999999998</v>
      </c>
      <c r="D25" s="63">
        <v>0</v>
      </c>
      <c r="E25" s="63">
        <v>309.75200000000001</v>
      </c>
      <c r="F25" s="64">
        <v>0.3</v>
      </c>
      <c r="G25" s="217">
        <v>-0.20799999999999999</v>
      </c>
      <c r="H25" s="217">
        <v>1.4E-2</v>
      </c>
      <c r="I25" s="63">
        <v>0.28799999999999998</v>
      </c>
      <c r="J25" s="63">
        <v>0.504</v>
      </c>
      <c r="K25" s="63">
        <v>0.78600000000000003</v>
      </c>
      <c r="L25" s="217">
        <v>0.379</v>
      </c>
      <c r="M25" s="218">
        <v>0</v>
      </c>
    </row>
    <row r="26" spans="2:13" x14ac:dyDescent="0.35">
      <c r="B26" s="76" t="s">
        <v>40</v>
      </c>
      <c r="C26" s="91">
        <v>7297.2139999999999</v>
      </c>
      <c r="D26" s="91">
        <v>6338.0920000000006</v>
      </c>
      <c r="E26" s="92">
        <v>5550.9260000000004</v>
      </c>
      <c r="F26" s="92">
        <v>4488.2150000000001</v>
      </c>
      <c r="G26" s="79">
        <v>-0.15</v>
      </c>
      <c r="H26" s="79">
        <v>1</v>
      </c>
      <c r="I26" s="91">
        <v>4249.0959999999995</v>
      </c>
      <c r="J26" s="91">
        <v>4312.0893599999999</v>
      </c>
      <c r="K26" s="92">
        <v>4501.9920000000002</v>
      </c>
      <c r="L26" s="79">
        <v>1E-3</v>
      </c>
      <c r="M26" s="80">
        <v>1</v>
      </c>
    </row>
    <row r="27" spans="2:13" x14ac:dyDescent="0.35">
      <c r="B27" s="93" t="s">
        <v>41</v>
      </c>
      <c r="C27" s="94">
        <v>-2234.8000000000002</v>
      </c>
      <c r="D27" s="94">
        <v>-2109.8000000000002</v>
      </c>
      <c r="E27" s="95">
        <v>5583.5</v>
      </c>
      <c r="F27" s="95">
        <v>-701.1</v>
      </c>
      <c r="G27" s="96">
        <v>-0.32100000000000001</v>
      </c>
      <c r="H27" s="96"/>
      <c r="I27" s="94">
        <v>-815.8</v>
      </c>
      <c r="J27" s="94">
        <v>-80.5</v>
      </c>
      <c r="K27" s="95">
        <v>570.9</v>
      </c>
      <c r="L27" s="96">
        <v>-1.9339999999999999</v>
      </c>
      <c r="M27" s="97"/>
    </row>
    <row r="28" spans="2:13" x14ac:dyDescent="0.3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29" spans="2:13" x14ac:dyDescent="0.35">
      <c r="B29" s="101" t="s">
        <v>42</v>
      </c>
      <c r="C29" s="102"/>
      <c r="D29" s="102"/>
      <c r="E29" s="102"/>
      <c r="F29" s="102"/>
      <c r="G29" s="103"/>
      <c r="H29" s="103"/>
      <c r="I29" s="102"/>
      <c r="J29" s="102"/>
      <c r="K29" s="102"/>
      <c r="L29" s="103"/>
      <c r="M29" s="103"/>
    </row>
    <row r="30" spans="2:13" x14ac:dyDescent="0.35">
      <c r="B30" s="104" t="s">
        <v>43</v>
      </c>
      <c r="C30" s="105">
        <v>-1085.3410000000003</v>
      </c>
      <c r="D30" s="105">
        <v>-603.41200000000026</v>
      </c>
      <c r="E30" s="105">
        <v>-263.36799999999857</v>
      </c>
      <c r="F30" s="106">
        <v>-3400.25</v>
      </c>
      <c r="G30" s="107">
        <v>0.46300000000000002</v>
      </c>
      <c r="H30" s="107">
        <v>1</v>
      </c>
      <c r="I30" s="105">
        <v>-128.41199999999935</v>
      </c>
      <c r="J30" s="105">
        <v>647.38599999999951</v>
      </c>
      <c r="K30" s="108">
        <v>1355.4830000000002</v>
      </c>
      <c r="L30" s="107">
        <v>-1.736</v>
      </c>
      <c r="M30" s="109">
        <v>1</v>
      </c>
    </row>
    <row r="31" spans="2:13" x14ac:dyDescent="0.35">
      <c r="B31" s="110" t="s">
        <v>44</v>
      </c>
      <c r="C31" s="98"/>
      <c r="D31" s="98"/>
      <c r="E31" s="98"/>
      <c r="F31" s="111"/>
      <c r="G31" s="65"/>
      <c r="H31" s="65"/>
      <c r="I31" s="98"/>
      <c r="J31" s="98"/>
      <c r="K31" s="98"/>
      <c r="L31" s="65"/>
      <c r="M31" s="66"/>
    </row>
    <row r="32" spans="2:13" x14ac:dyDescent="0.35">
      <c r="B32" s="110" t="s">
        <v>45</v>
      </c>
      <c r="C32" s="63">
        <v>4191.5929999999998</v>
      </c>
      <c r="D32" s="63">
        <v>3373.0740000000001</v>
      </c>
      <c r="E32" s="63">
        <v>2827.2080000000001</v>
      </c>
      <c r="F32" s="64">
        <v>2941.982</v>
      </c>
      <c r="G32" s="65">
        <v>-0.111</v>
      </c>
      <c r="H32" s="65">
        <v>0.66400000000000003</v>
      </c>
      <c r="I32" s="63">
        <v>2454.6790000000001</v>
      </c>
      <c r="J32" s="63">
        <v>3026.8869999999997</v>
      </c>
      <c r="K32" s="63">
        <v>3603.1559999999999</v>
      </c>
      <c r="L32" s="65">
        <v>7.0000000000000007E-2</v>
      </c>
      <c r="M32" s="66">
        <v>0.72899999999999998</v>
      </c>
    </row>
    <row r="33" spans="2:13" ht="19" x14ac:dyDescent="0.35">
      <c r="B33" s="112" t="s">
        <v>46</v>
      </c>
      <c r="C33" s="68">
        <v>3119.8389999999999</v>
      </c>
      <c r="D33" s="69">
        <v>2430.873</v>
      </c>
      <c r="E33" s="69">
        <v>1775.24</v>
      </c>
      <c r="F33" s="113">
        <v>1899.1569999999999</v>
      </c>
      <c r="G33" s="71">
        <v>-0.152</v>
      </c>
      <c r="H33" s="71">
        <v>0.46300000000000002</v>
      </c>
      <c r="I33" s="69">
        <v>1476.299</v>
      </c>
      <c r="J33" s="69">
        <v>2054.3879999999999</v>
      </c>
      <c r="K33" s="70">
        <v>2585.8519999999999</v>
      </c>
      <c r="L33" s="71">
        <v>0.108</v>
      </c>
      <c r="M33" s="71">
        <v>0.48199999999999998</v>
      </c>
    </row>
    <row r="34" spans="2:13" x14ac:dyDescent="0.35">
      <c r="B34" s="112" t="s">
        <v>47</v>
      </c>
      <c r="C34" s="72">
        <v>1071.7539999999999</v>
      </c>
      <c r="D34" s="73">
        <v>942.20100000000002</v>
      </c>
      <c r="E34" s="73">
        <v>1051.9680000000001</v>
      </c>
      <c r="F34" s="114">
        <v>1042.825</v>
      </c>
      <c r="G34" s="75">
        <v>-8.9999999999999993E-3</v>
      </c>
      <c r="H34" s="75">
        <v>0.20100000000000001</v>
      </c>
      <c r="I34" s="73">
        <v>978.38</v>
      </c>
      <c r="J34" s="73">
        <v>972.49900000000002</v>
      </c>
      <c r="K34" s="74">
        <v>1017.304</v>
      </c>
      <c r="L34" s="75">
        <v>-8.0000000000000002E-3</v>
      </c>
      <c r="M34" s="75">
        <v>0.248</v>
      </c>
    </row>
    <row r="35" spans="2:13" x14ac:dyDescent="0.35">
      <c r="B35" s="110" t="s">
        <v>105</v>
      </c>
      <c r="C35" s="63">
        <v>504.16800000000001</v>
      </c>
      <c r="D35" s="63">
        <v>519.27300000000002</v>
      </c>
      <c r="E35" s="63">
        <v>524.27</v>
      </c>
      <c r="F35" s="64">
        <v>547.81500000000005</v>
      </c>
      <c r="G35" s="65">
        <v>2.8000000000000001E-2</v>
      </c>
      <c r="H35" s="65">
        <v>0.104</v>
      </c>
      <c r="I35" s="63">
        <v>572.35699999999997</v>
      </c>
      <c r="J35" s="63">
        <v>598.57899999999995</v>
      </c>
      <c r="K35" s="63">
        <v>625.64700000000005</v>
      </c>
      <c r="L35" s="65">
        <v>4.4999999999999998E-2</v>
      </c>
      <c r="M35" s="66">
        <v>0.14399999999999999</v>
      </c>
    </row>
    <row r="36" spans="2:13" ht="19" x14ac:dyDescent="0.35">
      <c r="B36" s="110" t="s">
        <v>48</v>
      </c>
      <c r="C36" s="63">
        <v>366.60500000000002</v>
      </c>
      <c r="D36" s="63">
        <v>335.94499999999999</v>
      </c>
      <c r="E36" s="63">
        <v>7782.902</v>
      </c>
      <c r="F36" s="64">
        <v>297.35500000000002</v>
      </c>
      <c r="G36" s="65">
        <v>-6.7000000000000004E-2</v>
      </c>
      <c r="H36" s="65">
        <v>0.23200000000000001</v>
      </c>
      <c r="I36" s="63">
        <v>406.291</v>
      </c>
      <c r="J36" s="63">
        <v>606.13099999999997</v>
      </c>
      <c r="K36" s="63">
        <v>844.05399999999997</v>
      </c>
      <c r="L36" s="65">
        <v>0.41599999999999998</v>
      </c>
      <c r="M36" s="66">
        <v>0.127</v>
      </c>
    </row>
    <row r="37" spans="2:13" x14ac:dyDescent="0.35">
      <c r="B37" s="115" t="s">
        <v>49</v>
      </c>
      <c r="C37" s="91">
        <v>5062.366</v>
      </c>
      <c r="D37" s="91">
        <v>4228.2920000000004</v>
      </c>
      <c r="E37" s="91">
        <v>11134.380000000001</v>
      </c>
      <c r="F37" s="116">
        <v>3787.152</v>
      </c>
      <c r="G37" s="117">
        <v>-9.1999999999999998E-2</v>
      </c>
      <c r="H37" s="117">
        <v>1</v>
      </c>
      <c r="I37" s="91">
        <v>3433.3270000000002</v>
      </c>
      <c r="J37" s="91">
        <v>4231.5969999999998</v>
      </c>
      <c r="K37" s="92">
        <v>5072.857</v>
      </c>
      <c r="L37" s="117">
        <v>0.10199999999999999</v>
      </c>
      <c r="M37" s="118">
        <v>1</v>
      </c>
    </row>
    <row r="38" spans="2:13" x14ac:dyDescent="0.35">
      <c r="B38" s="119" t="s">
        <v>50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35">
      <c r="B39" s="110" t="s">
        <v>51</v>
      </c>
      <c r="C39" s="63">
        <v>6146.75</v>
      </c>
      <c r="D39" s="63">
        <v>4830.7470000000003</v>
      </c>
      <c r="E39" s="63">
        <v>11087.995999999999</v>
      </c>
      <c r="F39" s="64">
        <v>7187.1019999999999</v>
      </c>
      <c r="G39" s="65">
        <v>5.3999999999999999E-2</v>
      </c>
      <c r="H39" s="65">
        <v>0.99310698227383887</v>
      </c>
      <c r="I39" s="63">
        <v>3561.4509999999996</v>
      </c>
      <c r="J39" s="63">
        <v>3583.7070000000003</v>
      </c>
      <c r="K39" s="63">
        <v>3716.5879999999997</v>
      </c>
      <c r="L39" s="65">
        <v>-0.19700000000000001</v>
      </c>
      <c r="M39" s="66">
        <v>1</v>
      </c>
    </row>
    <row r="40" spans="2:13" x14ac:dyDescent="0.35">
      <c r="B40" s="112" t="s">
        <v>36</v>
      </c>
      <c r="C40" s="68">
        <v>3536.5059999999999</v>
      </c>
      <c r="D40" s="69">
        <v>3210.5140000000001</v>
      </c>
      <c r="E40" s="69">
        <v>2464.7460000000001</v>
      </c>
      <c r="F40" s="113">
        <v>1412.8330000000001</v>
      </c>
      <c r="G40" s="71">
        <v>-0.26400000000000001</v>
      </c>
      <c r="H40" s="71">
        <v>0.41299999999999998</v>
      </c>
      <c r="I40" s="69">
        <v>1483.8019999999999</v>
      </c>
      <c r="J40" s="69">
        <v>1557.5260000000001</v>
      </c>
      <c r="K40" s="70">
        <v>1635.259</v>
      </c>
      <c r="L40" s="71">
        <v>0.05</v>
      </c>
      <c r="M40" s="71">
        <v>0.372</v>
      </c>
    </row>
    <row r="41" spans="2:13" x14ac:dyDescent="0.35">
      <c r="B41" s="112" t="s">
        <v>37</v>
      </c>
      <c r="C41" s="87">
        <v>1546.1679999999999</v>
      </c>
      <c r="D41" s="88">
        <v>612.73400000000004</v>
      </c>
      <c r="E41" s="88">
        <v>7821.3940000000002</v>
      </c>
      <c r="F41" s="111">
        <v>4731.4440000000004</v>
      </c>
      <c r="G41" s="90">
        <v>0.45200000000000001</v>
      </c>
      <c r="H41" s="90">
        <v>0.43099999999999999</v>
      </c>
      <c r="I41" s="88">
        <v>1137.3440000000001</v>
      </c>
      <c r="J41" s="88">
        <v>1086.048</v>
      </c>
      <c r="K41" s="89">
        <v>1140.9929999999999</v>
      </c>
      <c r="L41" s="90">
        <v>-0.378</v>
      </c>
      <c r="M41" s="90">
        <v>0.39700000000000002</v>
      </c>
    </row>
    <row r="42" spans="2:13" x14ac:dyDescent="0.35">
      <c r="B42" s="112" t="s">
        <v>52</v>
      </c>
      <c r="C42" s="72">
        <v>1064.076</v>
      </c>
      <c r="D42" s="73">
        <v>1007.499</v>
      </c>
      <c r="E42" s="73">
        <v>801.85599999999999</v>
      </c>
      <c r="F42" s="114">
        <v>1042.825</v>
      </c>
      <c r="G42" s="75">
        <v>-7.0000000000000001E-3</v>
      </c>
      <c r="H42" s="75">
        <v>0.14899999999999999</v>
      </c>
      <c r="I42" s="73">
        <v>940.30499999999995</v>
      </c>
      <c r="J42" s="73">
        <v>940.13300000000004</v>
      </c>
      <c r="K42" s="74">
        <v>940.33600000000001</v>
      </c>
      <c r="L42" s="75">
        <v>-3.4000000000000002E-2</v>
      </c>
      <c r="M42" s="75">
        <v>0.23100000000000001</v>
      </c>
    </row>
    <row r="43" spans="2:13" x14ac:dyDescent="0.35">
      <c r="B43" s="110" t="s">
        <v>53</v>
      </c>
      <c r="C43" s="63">
        <v>0.95699999999999996</v>
      </c>
      <c r="D43" s="63">
        <v>0.95699999999999996</v>
      </c>
      <c r="E43" s="63">
        <v>309.75200000000001</v>
      </c>
      <c r="F43" s="64">
        <v>0.3</v>
      </c>
      <c r="G43" s="65">
        <v>-0.32100000000000001</v>
      </c>
      <c r="H43" s="65">
        <v>7.0000000000000001E-3</v>
      </c>
      <c r="I43" s="63">
        <v>0.28799999999999998</v>
      </c>
      <c r="J43" s="63">
        <v>0.504</v>
      </c>
      <c r="K43" s="63">
        <v>0.78600000000000003</v>
      </c>
      <c r="L43" s="65">
        <v>0.379</v>
      </c>
      <c r="M43" s="66">
        <v>0</v>
      </c>
    </row>
    <row r="44" spans="2:13" x14ac:dyDescent="0.35">
      <c r="B44" s="115" t="s">
        <v>54</v>
      </c>
      <c r="C44" s="91">
        <v>6147.7070000000003</v>
      </c>
      <c r="D44" s="91">
        <v>4831.7040000000006</v>
      </c>
      <c r="E44" s="91">
        <v>11397.748</v>
      </c>
      <c r="F44" s="116">
        <v>7187.402</v>
      </c>
      <c r="G44" s="117">
        <v>5.2999999999999999E-2</v>
      </c>
      <c r="H44" s="117">
        <v>1</v>
      </c>
      <c r="I44" s="91">
        <v>3561.7389999999996</v>
      </c>
      <c r="J44" s="91">
        <v>3584.2110000000002</v>
      </c>
      <c r="K44" s="92">
        <v>3717.3739999999998</v>
      </c>
      <c r="L44" s="117">
        <v>-0.19700000000000001</v>
      </c>
      <c r="M44" s="118">
        <v>1</v>
      </c>
    </row>
    <row r="45" spans="2:13" ht="19" x14ac:dyDescent="0.35">
      <c r="B45" s="110" t="s">
        <v>55</v>
      </c>
      <c r="C45" s="63">
        <v>800.45100000000002</v>
      </c>
      <c r="D45" s="63">
        <v>664.98199999999997</v>
      </c>
      <c r="E45" s="63">
        <v>33.241</v>
      </c>
      <c r="F45" s="64">
        <v>-2059.0659999999998</v>
      </c>
      <c r="G45" s="65">
        <v>-2.37</v>
      </c>
      <c r="H45" s="65">
        <v>1</v>
      </c>
      <c r="I45" s="63">
        <v>-198.07499999999999</v>
      </c>
      <c r="J45" s="63">
        <v>-198.07499999999999</v>
      </c>
      <c r="K45" s="120">
        <v>-198.07499999999999</v>
      </c>
      <c r="L45" s="65">
        <v>-0.54200000000000004</v>
      </c>
      <c r="M45" s="66">
        <v>1</v>
      </c>
    </row>
    <row r="46" spans="2:13" ht="19" x14ac:dyDescent="0.35">
      <c r="B46" s="112" t="s">
        <v>56</v>
      </c>
      <c r="C46" s="68">
        <v>-118.083</v>
      </c>
      <c r="D46" s="69">
        <v>-2.7290000000000001</v>
      </c>
      <c r="E46" s="69">
        <v>-6.32</v>
      </c>
      <c r="F46" s="113">
        <v>-2059.0659999999998</v>
      </c>
      <c r="G46" s="71">
        <v>1.593</v>
      </c>
      <c r="H46" s="71">
        <v>0.16500000000000001</v>
      </c>
      <c r="I46" s="69">
        <v>-198.07499999999999</v>
      </c>
      <c r="J46" s="69">
        <v>-198.07499999999999</v>
      </c>
      <c r="K46" s="69">
        <v>-198.07499999999999</v>
      </c>
      <c r="L46" s="71">
        <v>-0.54200000000000004</v>
      </c>
      <c r="M46" s="71">
        <v>1</v>
      </c>
    </row>
    <row r="47" spans="2:13" x14ac:dyDescent="0.35">
      <c r="B47" s="112" t="s">
        <v>154</v>
      </c>
      <c r="C47" s="72">
        <v>918.53399999999999</v>
      </c>
      <c r="D47" s="73">
        <v>667.71100000000001</v>
      </c>
      <c r="E47" s="73">
        <v>39.561</v>
      </c>
      <c r="F47" s="114">
        <v>0</v>
      </c>
      <c r="G47" s="75">
        <v>-1</v>
      </c>
      <c r="H47" s="75">
        <v>0.83499999999999996</v>
      </c>
      <c r="I47" s="73">
        <v>0</v>
      </c>
      <c r="J47" s="73">
        <v>0</v>
      </c>
      <c r="K47" s="73">
        <v>0</v>
      </c>
      <c r="L47" s="75">
        <v>0</v>
      </c>
      <c r="M47" s="75">
        <v>0</v>
      </c>
    </row>
    <row r="48" spans="2:13" ht="19" x14ac:dyDescent="0.35">
      <c r="B48" s="110" t="s">
        <v>59</v>
      </c>
      <c r="C48" s="63">
        <v>-758.77599999999995</v>
      </c>
      <c r="D48" s="63">
        <v>-127.71899999999999</v>
      </c>
      <c r="E48" s="63">
        <v>2269.1129999999998</v>
      </c>
      <c r="F48" s="64">
        <v>3662.5680000000002</v>
      </c>
      <c r="G48" s="65">
        <v>-2.69</v>
      </c>
      <c r="H48" s="65">
        <v>1</v>
      </c>
      <c r="I48" s="63">
        <v>797.27700000000004</v>
      </c>
      <c r="J48" s="63">
        <v>-151.518</v>
      </c>
      <c r="K48" s="120">
        <v>-159.09399999999999</v>
      </c>
      <c r="L48" s="65">
        <v>-1.3520000000000001</v>
      </c>
      <c r="M48" s="66">
        <v>1</v>
      </c>
    </row>
    <row r="49" spans="2:13" x14ac:dyDescent="0.35">
      <c r="B49" s="215" t="s">
        <v>108</v>
      </c>
      <c r="C49" s="121">
        <v>-758.77599999999995</v>
      </c>
      <c r="D49" s="122">
        <v>-127.71899999999999</v>
      </c>
      <c r="E49" s="122">
        <v>2269.1129999999998</v>
      </c>
      <c r="F49" s="123">
        <v>3662.5680000000002</v>
      </c>
      <c r="G49" s="124">
        <v>-2.69</v>
      </c>
      <c r="H49" s="124">
        <v>1</v>
      </c>
      <c r="I49" s="122">
        <v>797.27700000000004</v>
      </c>
      <c r="J49" s="122">
        <v>-151.518</v>
      </c>
      <c r="K49" s="122">
        <v>-159.09399999999999</v>
      </c>
      <c r="L49" s="124">
        <v>-1.3520000000000001</v>
      </c>
      <c r="M49" s="124">
        <v>1</v>
      </c>
    </row>
    <row r="50" spans="2:13" ht="19" x14ac:dyDescent="0.35">
      <c r="B50" s="125" t="s">
        <v>61</v>
      </c>
      <c r="C50" s="126">
        <v>-1043.6660000000002</v>
      </c>
      <c r="D50" s="126">
        <v>-66.149000000000285</v>
      </c>
      <c r="E50" s="126">
        <v>2038.9860000000012</v>
      </c>
      <c r="F50" s="127">
        <v>-1796.7479999999996</v>
      </c>
      <c r="G50" s="128">
        <v>0.19900000000000001</v>
      </c>
      <c r="H50" s="128">
        <v>-4.7E-2</v>
      </c>
      <c r="I50" s="126">
        <v>470.7900000000007</v>
      </c>
      <c r="J50" s="126">
        <v>297.79299999999955</v>
      </c>
      <c r="K50" s="129">
        <v>998.31400000000008</v>
      </c>
      <c r="L50" s="128">
        <v>-1.8220000000000001</v>
      </c>
      <c r="M50" s="130">
        <v>1</v>
      </c>
    </row>
    <row r="51" spans="2:13" x14ac:dyDescent="0.35">
      <c r="B51" s="56"/>
      <c r="C51" s="98"/>
      <c r="D51" s="98"/>
      <c r="E51" s="98"/>
      <c r="F51" s="98"/>
      <c r="G51" s="131"/>
      <c r="H51" s="131"/>
      <c r="I51" s="98"/>
      <c r="J51" s="98"/>
      <c r="K51" s="98"/>
      <c r="L51" s="131"/>
      <c r="M51" s="131"/>
    </row>
    <row r="52" spans="2:13" x14ac:dyDescent="0.35">
      <c r="B52" s="56" t="s">
        <v>62</v>
      </c>
      <c r="C52" s="98"/>
      <c r="D52" s="98"/>
      <c r="E52" s="98"/>
      <c r="F52" s="98"/>
      <c r="G52" s="132"/>
      <c r="H52" s="132"/>
      <c r="I52" s="98"/>
      <c r="J52" s="98"/>
      <c r="K52" s="98"/>
      <c r="L52" s="132"/>
      <c r="M52" s="132"/>
    </row>
    <row r="53" spans="2:13" x14ac:dyDescent="0.35">
      <c r="B53" s="133" t="s">
        <v>63</v>
      </c>
      <c r="C53" s="81">
        <v>2707.1990000000001</v>
      </c>
      <c r="D53" s="81">
        <v>2655.0909999999999</v>
      </c>
      <c r="E53" s="81">
        <v>2006.8209999999999</v>
      </c>
      <c r="F53" s="82">
        <v>3819.0439999999999</v>
      </c>
      <c r="G53" s="134">
        <v>0.122</v>
      </c>
      <c r="H53" s="134">
        <v>0.54</v>
      </c>
      <c r="I53" s="81">
        <v>3504.9679999999998</v>
      </c>
      <c r="J53" s="81">
        <v>3151.663</v>
      </c>
      <c r="K53" s="81">
        <v>2759.1480000000001</v>
      </c>
      <c r="L53" s="134">
        <v>-0.10299999999999999</v>
      </c>
      <c r="M53" s="135">
        <v>0.71199999999999997</v>
      </c>
    </row>
    <row r="54" spans="2:13" x14ac:dyDescent="0.35">
      <c r="B54" s="136" t="s">
        <v>64</v>
      </c>
      <c r="C54" s="98"/>
      <c r="D54" s="98"/>
      <c r="E54" s="98"/>
      <c r="F54" s="111"/>
      <c r="G54" s="90"/>
      <c r="H54" s="90"/>
      <c r="I54" s="98"/>
      <c r="J54" s="98"/>
      <c r="K54" s="98"/>
      <c r="L54" s="90"/>
      <c r="M54" s="137"/>
    </row>
    <row r="55" spans="2:13" x14ac:dyDescent="0.35">
      <c r="B55" s="136" t="s">
        <v>65</v>
      </c>
      <c r="C55" s="138">
        <v>-118.083</v>
      </c>
      <c r="D55" s="139">
        <v>-2.7290000000000001</v>
      </c>
      <c r="E55" s="139">
        <v>-6.32</v>
      </c>
      <c r="F55" s="140">
        <v>-2059.0659999999998</v>
      </c>
      <c r="G55" s="141">
        <v>1.593</v>
      </c>
      <c r="H55" s="141">
        <v>1</v>
      </c>
      <c r="I55" s="139">
        <v>-198.07499999999999</v>
      </c>
      <c r="J55" s="139">
        <v>-198.07499999999999</v>
      </c>
      <c r="K55" s="139">
        <v>-198.07499999999999</v>
      </c>
      <c r="L55" s="141">
        <v>-0.54200000000000004</v>
      </c>
      <c r="M55" s="141">
        <v>1</v>
      </c>
    </row>
    <row r="56" spans="2:13" x14ac:dyDescent="0.35">
      <c r="B56" s="67" t="s">
        <v>66</v>
      </c>
      <c r="C56" s="98">
        <v>1064.877</v>
      </c>
      <c r="D56" s="98">
        <v>348.577</v>
      </c>
      <c r="E56" s="98">
        <v>230.30600000000001</v>
      </c>
      <c r="F56" s="111">
        <v>251.10599999999999</v>
      </c>
      <c r="G56" s="90">
        <v>-0.38200000000000001</v>
      </c>
      <c r="H56" s="90">
        <v>8.5000000000000006E-2</v>
      </c>
      <c r="I56" s="98">
        <v>256.96100000000001</v>
      </c>
      <c r="J56" s="98">
        <v>271.53300000000002</v>
      </c>
      <c r="K56" s="98">
        <v>278.12299999999999</v>
      </c>
      <c r="L56" s="90">
        <v>3.5000000000000003E-2</v>
      </c>
      <c r="M56" s="137">
        <v>5.7000000000000002E-2</v>
      </c>
    </row>
    <row r="57" spans="2:13" x14ac:dyDescent="0.35">
      <c r="B57" s="67" t="s">
        <v>126</v>
      </c>
      <c r="C57" s="98">
        <v>47.241999999999997</v>
      </c>
      <c r="D57" s="98">
        <v>48.128</v>
      </c>
      <c r="E57" s="98">
        <v>49.753999999999998</v>
      </c>
      <c r="F57" s="111">
        <v>51.084000000000003</v>
      </c>
      <c r="G57" s="90">
        <v>2.5999999999999999E-2</v>
      </c>
      <c r="H57" s="90">
        <v>8.9999999999999993E-3</v>
      </c>
      <c r="I57" s="98">
        <v>52.841000000000001</v>
      </c>
      <c r="J57" s="98">
        <v>54.658000000000001</v>
      </c>
      <c r="K57" s="98">
        <v>56.537999999999997</v>
      </c>
      <c r="L57" s="90">
        <v>3.4000000000000002E-2</v>
      </c>
      <c r="M57" s="137">
        <v>1.2E-2</v>
      </c>
    </row>
    <row r="58" spans="2:13" x14ac:dyDescent="0.35">
      <c r="B58" s="67" t="s">
        <v>67</v>
      </c>
      <c r="C58" s="98">
        <v>1837.0070000000001</v>
      </c>
      <c r="D58" s="98">
        <v>685.09199999999998</v>
      </c>
      <c r="E58" s="98">
        <v>541.21100000000001</v>
      </c>
      <c r="F58" s="111">
        <v>188.196</v>
      </c>
      <c r="G58" s="90">
        <v>-0.53200000000000003</v>
      </c>
      <c r="H58" s="90">
        <v>0.14599999999999999</v>
      </c>
      <c r="I58" s="98">
        <v>205.096</v>
      </c>
      <c r="J58" s="98">
        <v>223.53800000000001</v>
      </c>
      <c r="K58" s="98">
        <v>243.661</v>
      </c>
      <c r="L58" s="90">
        <v>0.09</v>
      </c>
      <c r="M58" s="137">
        <v>4.5999999999999999E-2</v>
      </c>
    </row>
    <row r="59" spans="2:13" x14ac:dyDescent="0.35">
      <c r="B59" s="67" t="s">
        <v>68</v>
      </c>
      <c r="C59" s="98">
        <v>605.64200000000005</v>
      </c>
      <c r="D59" s="98">
        <v>539.49300000000005</v>
      </c>
      <c r="E59" s="98">
        <v>2578.4789999999998</v>
      </c>
      <c r="F59" s="111">
        <v>781.73099999999999</v>
      </c>
      <c r="G59" s="90">
        <v>8.8999999999999996E-2</v>
      </c>
      <c r="H59" s="90">
        <v>0.21199999999999999</v>
      </c>
      <c r="I59" s="98">
        <v>310.94099999999997</v>
      </c>
      <c r="J59" s="98">
        <v>608.73400000000004</v>
      </c>
      <c r="K59" s="98">
        <v>1607.048</v>
      </c>
      <c r="L59" s="90">
        <v>0.27200000000000002</v>
      </c>
      <c r="M59" s="137">
        <v>0.17299999999999999</v>
      </c>
    </row>
    <row r="60" spans="2:13" x14ac:dyDescent="0.35">
      <c r="B60" s="67" t="s">
        <v>155</v>
      </c>
      <c r="C60" s="98">
        <v>144.36699999999999</v>
      </c>
      <c r="D60" s="98">
        <v>41.151000000000003</v>
      </c>
      <c r="E60" s="98">
        <v>0</v>
      </c>
      <c r="F60" s="111">
        <v>0</v>
      </c>
      <c r="G60" s="90">
        <v>-1</v>
      </c>
      <c r="H60" s="90">
        <v>8.0000000000000002E-3</v>
      </c>
      <c r="I60" s="98">
        <v>0</v>
      </c>
      <c r="J60" s="98">
        <v>0</v>
      </c>
      <c r="K60" s="98">
        <v>0</v>
      </c>
      <c r="L60" s="90">
        <v>0</v>
      </c>
      <c r="M60" s="137">
        <v>0</v>
      </c>
    </row>
    <row r="61" spans="2:13" x14ac:dyDescent="0.35">
      <c r="B61" s="76" t="s">
        <v>70</v>
      </c>
      <c r="C61" s="91">
        <v>6406.3340000000007</v>
      </c>
      <c r="D61" s="91">
        <v>4317.5320000000002</v>
      </c>
      <c r="E61" s="91">
        <v>5406.5709999999999</v>
      </c>
      <c r="F61" s="116">
        <v>5091.1609999999991</v>
      </c>
      <c r="G61" s="117">
        <v>-7.3999999999999996E-2</v>
      </c>
      <c r="H61" s="117">
        <v>1</v>
      </c>
      <c r="I61" s="91">
        <v>4330.8069999999998</v>
      </c>
      <c r="J61" s="91">
        <v>4310.1260000000002</v>
      </c>
      <c r="K61" s="91">
        <v>4944.518</v>
      </c>
      <c r="L61" s="117">
        <v>-0.01</v>
      </c>
      <c r="M61" s="118">
        <v>1</v>
      </c>
    </row>
    <row r="62" spans="2:13" x14ac:dyDescent="0.35">
      <c r="B62" s="67" t="s">
        <v>71</v>
      </c>
      <c r="C62" s="98">
        <v>-15463.262000000001</v>
      </c>
      <c r="D62" s="98">
        <v>-16358.764999999999</v>
      </c>
      <c r="E62" s="98">
        <v>-10865.373</v>
      </c>
      <c r="F62" s="111">
        <v>-11566.436</v>
      </c>
      <c r="G62" s="90">
        <v>-9.1999999999999998E-2</v>
      </c>
      <c r="H62" s="90">
        <v>-2.621</v>
      </c>
      <c r="I62" s="98">
        <v>-12382.204</v>
      </c>
      <c r="J62" s="98">
        <v>-12462.695</v>
      </c>
      <c r="K62" s="98">
        <v>-11891.831</v>
      </c>
      <c r="L62" s="90">
        <v>8.9999999999999993E-3</v>
      </c>
      <c r="M62" s="137">
        <v>-2.6070000000000002</v>
      </c>
    </row>
    <row r="63" spans="2:13" x14ac:dyDescent="0.35">
      <c r="B63" s="143" t="s">
        <v>143</v>
      </c>
      <c r="C63" s="98">
        <v>10212.937</v>
      </c>
      <c r="D63" s="98">
        <v>10154.454</v>
      </c>
      <c r="E63" s="98">
        <v>12086.971</v>
      </c>
      <c r="F63" s="111">
        <v>15507.835999999999</v>
      </c>
      <c r="G63" s="90">
        <v>0.14899999999999999</v>
      </c>
      <c r="H63" s="90">
        <v>2.3069999999999999</v>
      </c>
      <c r="I63" s="98">
        <v>15507.056</v>
      </c>
      <c r="J63" s="98">
        <v>15505.694</v>
      </c>
      <c r="K63" s="98">
        <v>15503.567999999999</v>
      </c>
      <c r="L63" s="90">
        <v>0</v>
      </c>
      <c r="M63" s="137">
        <v>3.34</v>
      </c>
    </row>
    <row r="64" spans="2:13" x14ac:dyDescent="0.35">
      <c r="B64" s="143" t="s">
        <v>75</v>
      </c>
      <c r="C64" s="98">
        <v>99.031000000000006</v>
      </c>
      <c r="D64" s="98">
        <v>80.941999999999993</v>
      </c>
      <c r="E64" s="98">
        <v>63.421999999999997</v>
      </c>
      <c r="F64" s="111">
        <v>56.161999999999999</v>
      </c>
      <c r="G64" s="90">
        <v>-0.17199999999999999</v>
      </c>
      <c r="H64" s="90">
        <v>1.4E-2</v>
      </c>
      <c r="I64" s="98">
        <v>59.531999999999996</v>
      </c>
      <c r="J64" s="98">
        <v>63.103000000000002</v>
      </c>
      <c r="K64" s="98">
        <v>66.89</v>
      </c>
      <c r="L64" s="90">
        <v>0.06</v>
      </c>
      <c r="M64" s="137">
        <v>1.2999999999999999E-2</v>
      </c>
    </row>
    <row r="65" spans="2:13" x14ac:dyDescent="0.35">
      <c r="B65" s="143" t="s">
        <v>76</v>
      </c>
      <c r="C65" s="98">
        <v>10078.210999999999</v>
      </c>
      <c r="D65" s="98">
        <v>9203.2180000000008</v>
      </c>
      <c r="E65" s="98">
        <v>3431.2759999999998</v>
      </c>
      <c r="F65" s="111">
        <v>376.64800000000002</v>
      </c>
      <c r="G65" s="90">
        <v>-0.66600000000000004</v>
      </c>
      <c r="H65" s="90">
        <v>1.103</v>
      </c>
      <c r="I65" s="98">
        <v>400.45499999999998</v>
      </c>
      <c r="J65" s="98">
        <v>427.29599999999999</v>
      </c>
      <c r="K65" s="98">
        <v>456.55799999999999</v>
      </c>
      <c r="L65" s="90">
        <v>6.6000000000000003E-2</v>
      </c>
      <c r="M65" s="137">
        <v>8.8999999999999996E-2</v>
      </c>
    </row>
    <row r="66" spans="2:13" x14ac:dyDescent="0.35">
      <c r="B66" s="144" t="s">
        <v>69</v>
      </c>
      <c r="C66" s="98">
        <v>20.013999999999999</v>
      </c>
      <c r="D66" s="98">
        <v>17.667999999999999</v>
      </c>
      <c r="E66" s="98">
        <v>14.21</v>
      </c>
      <c r="F66" s="111">
        <v>0</v>
      </c>
      <c r="G66" s="90">
        <v>-1</v>
      </c>
      <c r="H66" s="90">
        <v>2E-3</v>
      </c>
      <c r="I66" s="98">
        <v>0</v>
      </c>
      <c r="J66" s="98">
        <v>0</v>
      </c>
      <c r="K66" s="98">
        <v>0</v>
      </c>
      <c r="L66" s="90">
        <v>0</v>
      </c>
      <c r="M66" s="137">
        <v>0</v>
      </c>
    </row>
    <row r="67" spans="2:13" x14ac:dyDescent="0.35">
      <c r="B67" s="143" t="s">
        <v>77</v>
      </c>
      <c r="C67" s="98">
        <v>1257.752</v>
      </c>
      <c r="D67" s="98">
        <v>928.10400000000004</v>
      </c>
      <c r="E67" s="98">
        <v>609.35199999999998</v>
      </c>
      <c r="F67" s="111">
        <v>650.36199999999997</v>
      </c>
      <c r="G67" s="90">
        <v>-0.19700000000000001</v>
      </c>
      <c r="H67" s="90">
        <v>0.16300000000000001</v>
      </c>
      <c r="I67" s="98">
        <v>679.38</v>
      </c>
      <c r="J67" s="98">
        <v>710.13900000000001</v>
      </c>
      <c r="K67" s="98">
        <v>742.74300000000005</v>
      </c>
      <c r="L67" s="90">
        <v>4.4999999999999998E-2</v>
      </c>
      <c r="M67" s="137">
        <v>0.15</v>
      </c>
    </row>
    <row r="68" spans="2:13" x14ac:dyDescent="0.35">
      <c r="B68" s="142" t="s">
        <v>157</v>
      </c>
      <c r="C68" s="98">
        <v>201.65100000000001</v>
      </c>
      <c r="D68" s="98">
        <v>291.911</v>
      </c>
      <c r="E68" s="98">
        <v>66.712999999999994</v>
      </c>
      <c r="F68" s="111">
        <v>66.588999999999999</v>
      </c>
      <c r="G68" s="90">
        <v>-0.309</v>
      </c>
      <c r="H68" s="90">
        <v>3.1E-2</v>
      </c>
      <c r="I68" s="98">
        <v>66.587999999999994</v>
      </c>
      <c r="J68" s="98">
        <v>66.588999999999999</v>
      </c>
      <c r="K68" s="98">
        <v>66.59</v>
      </c>
      <c r="L68" s="90">
        <v>0</v>
      </c>
      <c r="M68" s="137">
        <v>1.4E-2</v>
      </c>
    </row>
    <row r="69" spans="2:13" x14ac:dyDescent="0.35">
      <c r="B69" s="76" t="s">
        <v>78</v>
      </c>
      <c r="C69" s="91">
        <v>6406.3339999999989</v>
      </c>
      <c r="D69" s="91">
        <v>4317.5320000000011</v>
      </c>
      <c r="E69" s="91">
        <v>5406.5709999999999</v>
      </c>
      <c r="F69" s="116">
        <v>5091.1609999999991</v>
      </c>
      <c r="G69" s="117">
        <v>-7.3999999999999996E-2</v>
      </c>
      <c r="H69" s="117">
        <v>1</v>
      </c>
      <c r="I69" s="91">
        <v>4330.8070000000007</v>
      </c>
      <c r="J69" s="91">
        <v>4310.1259999999993</v>
      </c>
      <c r="K69" s="91">
        <v>4944.518</v>
      </c>
      <c r="L69" s="117">
        <v>-0.01</v>
      </c>
      <c r="M69" s="118">
        <v>1</v>
      </c>
    </row>
    <row r="70" spans="2:13" x14ac:dyDescent="0.3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3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35">
      <c r="B72" s="152"/>
      <c r="C72" s="153"/>
      <c r="D72" s="63"/>
      <c r="E72" s="63"/>
      <c r="F72" s="154"/>
      <c r="G72" s="154"/>
      <c r="H72" s="154"/>
      <c r="I72" s="63"/>
      <c r="J72" s="155"/>
      <c r="K72" s="150"/>
      <c r="L72" s="150"/>
      <c r="M72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F0EF-15D8-4693-A033-53E9F6045EFF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182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183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6072</v>
      </c>
      <c r="D7" s="177">
        <v>6072</v>
      </c>
      <c r="E7" s="178">
        <v>11835</v>
      </c>
      <c r="F7" s="179">
        <v>2464.7460000000001</v>
      </c>
      <c r="G7" s="180">
        <v>0.20825906210392903</v>
      </c>
      <c r="H7" s="178">
        <v>6072</v>
      </c>
      <c r="I7" s="179">
        <v>1412.8330000000001</v>
      </c>
      <c r="J7" s="180">
        <v>0.23268000658761528</v>
      </c>
      <c r="K7" s="178">
        <v>6072</v>
      </c>
      <c r="L7" s="179">
        <v>1483.4749999999999</v>
      </c>
      <c r="M7" s="180">
        <v>0.24431406455862975</v>
      </c>
      <c r="N7" s="178">
        <v>6072</v>
      </c>
      <c r="O7" s="179">
        <v>1557.5259999999998</v>
      </c>
      <c r="P7" s="180">
        <v>0.25650955204216069</v>
      </c>
      <c r="Q7" s="178">
        <v>6072</v>
      </c>
      <c r="R7" s="179">
        <v>1635.2590000000002</v>
      </c>
      <c r="S7" s="179">
        <v>0.26931142951251652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5244</v>
      </c>
      <c r="D8" s="183">
        <v>5244</v>
      </c>
      <c r="E8" s="184">
        <v>10546</v>
      </c>
      <c r="F8" s="185">
        <v>1917.1849999999999</v>
      </c>
      <c r="G8" s="186">
        <v>0.18179262279537264</v>
      </c>
      <c r="H8" s="184">
        <v>5244</v>
      </c>
      <c r="I8" s="185">
        <v>1022.274</v>
      </c>
      <c r="J8" s="186">
        <v>0.19494164759725399</v>
      </c>
      <c r="K8" s="184">
        <v>5244</v>
      </c>
      <c r="L8" s="185">
        <v>1073.3900000000001</v>
      </c>
      <c r="M8" s="186">
        <v>0.20468916857360794</v>
      </c>
      <c r="N8" s="184">
        <v>5244</v>
      </c>
      <c r="O8" s="185">
        <v>1126.9359999999999</v>
      </c>
      <c r="P8" s="186">
        <v>0.21490007627765062</v>
      </c>
      <c r="Q8" s="187">
        <v>5244</v>
      </c>
      <c r="R8" s="185">
        <v>1183.143</v>
      </c>
      <c r="S8" s="185">
        <v>0.22561842105263158</v>
      </c>
      <c r="T8" s="188">
        <v>0</v>
      </c>
      <c r="U8" s="189">
        <v>0.86363636363636365</v>
      </c>
    </row>
    <row r="9" spans="2:21" x14ac:dyDescent="0.35">
      <c r="B9" s="182" t="s">
        <v>96</v>
      </c>
      <c r="C9" s="190">
        <v>776</v>
      </c>
      <c r="D9" s="190">
        <v>776</v>
      </c>
      <c r="E9" s="191">
        <v>1227</v>
      </c>
      <c r="F9" s="192">
        <v>479.52</v>
      </c>
      <c r="G9" s="193">
        <v>0.39080684596577014</v>
      </c>
      <c r="H9" s="191">
        <v>776</v>
      </c>
      <c r="I9" s="192">
        <v>327.27199999999999</v>
      </c>
      <c r="J9" s="193">
        <v>0.4217422680412371</v>
      </c>
      <c r="K9" s="191">
        <v>776</v>
      </c>
      <c r="L9" s="192">
        <v>343.63299999999998</v>
      </c>
      <c r="M9" s="193">
        <v>0.44282603092783501</v>
      </c>
      <c r="N9" s="191">
        <v>776</v>
      </c>
      <c r="O9" s="192">
        <v>360.81299999999999</v>
      </c>
      <c r="P9" s="193">
        <v>0.46496520618556697</v>
      </c>
      <c r="Q9" s="194">
        <v>776</v>
      </c>
      <c r="R9" s="192">
        <v>378.851</v>
      </c>
      <c r="S9" s="192">
        <v>0.48821005154639174</v>
      </c>
      <c r="T9" s="195">
        <v>0</v>
      </c>
      <c r="U9" s="196">
        <v>0.12779973649538867</v>
      </c>
    </row>
    <row r="10" spans="2:21" x14ac:dyDescent="0.35">
      <c r="B10" s="182" t="s">
        <v>97</v>
      </c>
      <c r="C10" s="190">
        <v>34</v>
      </c>
      <c r="D10" s="190">
        <v>34</v>
      </c>
      <c r="E10" s="191">
        <v>42</v>
      </c>
      <c r="F10" s="192">
        <v>36.622999999999998</v>
      </c>
      <c r="G10" s="193">
        <v>0.87197619047619046</v>
      </c>
      <c r="H10" s="191">
        <v>34</v>
      </c>
      <c r="I10" s="192">
        <v>32.564999999999998</v>
      </c>
      <c r="J10" s="193">
        <v>0.9577941176470588</v>
      </c>
      <c r="K10" s="191">
        <v>34</v>
      </c>
      <c r="L10" s="192">
        <v>34.194000000000003</v>
      </c>
      <c r="M10" s="193">
        <v>1.0057058823529412</v>
      </c>
      <c r="N10" s="191">
        <v>34</v>
      </c>
      <c r="O10" s="192">
        <v>35.902999999999999</v>
      </c>
      <c r="P10" s="193">
        <v>1.0559705882352941</v>
      </c>
      <c r="Q10" s="194">
        <v>34</v>
      </c>
      <c r="R10" s="192">
        <v>37.698999999999998</v>
      </c>
      <c r="S10" s="192">
        <v>1.1087941176470588</v>
      </c>
      <c r="T10" s="195">
        <v>0</v>
      </c>
      <c r="U10" s="196">
        <v>5.5994729907773389E-3</v>
      </c>
    </row>
    <row r="11" spans="2:21" x14ac:dyDescent="0.35">
      <c r="B11" s="182" t="s">
        <v>98</v>
      </c>
      <c r="C11" s="190">
        <v>15</v>
      </c>
      <c r="D11" s="190">
        <v>15</v>
      </c>
      <c r="E11" s="191">
        <v>17</v>
      </c>
      <c r="F11" s="192">
        <v>21.699000000000002</v>
      </c>
      <c r="G11" s="193">
        <v>1.2764117647058824</v>
      </c>
      <c r="H11" s="191">
        <v>15</v>
      </c>
      <c r="I11" s="192">
        <v>21.003</v>
      </c>
      <c r="J11" s="193">
        <v>1.4002000000000001</v>
      </c>
      <c r="K11" s="191">
        <v>15</v>
      </c>
      <c r="L11" s="192">
        <v>22.052</v>
      </c>
      <c r="M11" s="193">
        <v>1.4701333333333333</v>
      </c>
      <c r="N11" s="191">
        <v>15</v>
      </c>
      <c r="O11" s="192">
        <v>23.157</v>
      </c>
      <c r="P11" s="193">
        <v>1.5438000000000001</v>
      </c>
      <c r="Q11" s="194">
        <v>15</v>
      </c>
      <c r="R11" s="192">
        <v>24.312999999999999</v>
      </c>
      <c r="S11" s="192">
        <v>1.6208666666666667</v>
      </c>
      <c r="T11" s="195">
        <v>0</v>
      </c>
      <c r="U11" s="196">
        <v>2.4703557312252965E-3</v>
      </c>
    </row>
    <row r="12" spans="2:21" x14ac:dyDescent="0.35">
      <c r="B12" s="197" t="s">
        <v>99</v>
      </c>
      <c r="C12" s="198">
        <v>3</v>
      </c>
      <c r="D12" s="198">
        <v>3</v>
      </c>
      <c r="E12" s="199">
        <v>3</v>
      </c>
      <c r="F12" s="200">
        <v>9.7189999999999994</v>
      </c>
      <c r="G12" s="201">
        <v>3.2396666666666665</v>
      </c>
      <c r="H12" s="199">
        <v>3</v>
      </c>
      <c r="I12" s="200">
        <v>9.7189999999999994</v>
      </c>
      <c r="J12" s="201">
        <v>3.2396666666666665</v>
      </c>
      <c r="K12" s="199">
        <v>3</v>
      </c>
      <c r="L12" s="200">
        <v>10.206</v>
      </c>
      <c r="M12" s="201">
        <v>3.4019999999999997</v>
      </c>
      <c r="N12" s="199">
        <v>3</v>
      </c>
      <c r="O12" s="200">
        <v>10.717000000000001</v>
      </c>
      <c r="P12" s="201">
        <v>3.5723333333333334</v>
      </c>
      <c r="Q12" s="202">
        <v>3</v>
      </c>
      <c r="R12" s="200">
        <v>11.253</v>
      </c>
      <c r="S12" s="200">
        <v>3.7509999999999999</v>
      </c>
      <c r="T12" s="203">
        <v>0</v>
      </c>
      <c r="U12" s="204">
        <v>4.9407114624505926E-4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6DB0-B598-4A70-8B68-4DED0AD282BF}">
  <dimension ref="B1:AB9"/>
  <sheetViews>
    <sheetView showGridLines="0" workbookViewId="0">
      <selection activeCell="H14" sqref="H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184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9" x14ac:dyDescent="0.35">
      <c r="B5" s="293" t="s">
        <v>290</v>
      </c>
      <c r="C5" s="305" t="s">
        <v>185</v>
      </c>
      <c r="D5" s="306" t="s">
        <v>186</v>
      </c>
      <c r="E5" s="294">
        <v>100</v>
      </c>
      <c r="F5" s="294">
        <v>100</v>
      </c>
      <c r="G5" s="294">
        <v>100</v>
      </c>
      <c r="H5" s="294">
        <v>100</v>
      </c>
      <c r="I5" s="294">
        <v>100</v>
      </c>
      <c r="J5" s="294">
        <v>100</v>
      </c>
      <c r="K5" s="297">
        <v>100</v>
      </c>
    </row>
    <row r="6" spans="2:28" ht="38" x14ac:dyDescent="0.35">
      <c r="B6" s="248" t="s">
        <v>291</v>
      </c>
      <c r="C6" s="249" t="s">
        <v>185</v>
      </c>
      <c r="D6" s="250"/>
      <c r="E6" s="251">
        <v>3</v>
      </c>
      <c r="F6" s="251">
        <v>4</v>
      </c>
      <c r="G6" s="251">
        <v>10</v>
      </c>
      <c r="H6" s="251">
        <v>12</v>
      </c>
      <c r="I6" s="251">
        <v>12</v>
      </c>
      <c r="J6" s="251">
        <v>12</v>
      </c>
      <c r="K6" s="252">
        <v>12</v>
      </c>
    </row>
    <row r="7" spans="2:28" ht="28.5" x14ac:dyDescent="0.35">
      <c r="B7" s="248" t="s">
        <v>292</v>
      </c>
      <c r="C7" s="249" t="s">
        <v>185</v>
      </c>
      <c r="D7" s="250"/>
      <c r="E7" s="251">
        <v>1</v>
      </c>
      <c r="F7" s="251">
        <v>3</v>
      </c>
      <c r="G7" s="251">
        <v>4</v>
      </c>
      <c r="H7" s="251">
        <v>5</v>
      </c>
      <c r="I7" s="251">
        <v>5</v>
      </c>
      <c r="J7" s="251">
        <v>5</v>
      </c>
      <c r="K7" s="252">
        <v>5</v>
      </c>
    </row>
    <row r="8" spans="2:28" ht="28.5" x14ac:dyDescent="0.35">
      <c r="B8" s="276" t="s">
        <v>293</v>
      </c>
      <c r="C8" s="277" t="s">
        <v>185</v>
      </c>
      <c r="D8" s="267"/>
      <c r="E8" s="268">
        <v>970</v>
      </c>
      <c r="F8" s="268">
        <v>970</v>
      </c>
      <c r="G8" s="268">
        <v>970</v>
      </c>
      <c r="H8" s="268">
        <v>970</v>
      </c>
      <c r="I8" s="268">
        <v>970</v>
      </c>
      <c r="J8" s="268">
        <v>970</v>
      </c>
      <c r="K8" s="307">
        <v>970</v>
      </c>
    </row>
    <row r="9" spans="2:28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1F6C-6168-4883-8C5C-11317532A3E0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187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1697.5950722055411</v>
      </c>
      <c r="D5" s="29">
        <v>1526.7219000000002</v>
      </c>
      <c r="E5" s="29">
        <v>1969.9934696000005</v>
      </c>
      <c r="F5" s="30">
        <v>1872.6701857371086</v>
      </c>
      <c r="G5" s="31">
        <v>3.3000000000000002E-2</v>
      </c>
      <c r="H5" s="31">
        <v>0.27300000000000002</v>
      </c>
      <c r="I5" s="29">
        <v>2045.6555966307881</v>
      </c>
      <c r="J5" s="29">
        <v>2249.7995271495129</v>
      </c>
      <c r="K5" s="29">
        <v>2474.334548250577</v>
      </c>
      <c r="L5" s="31">
        <v>9.7000000000000003E-2</v>
      </c>
      <c r="M5" s="32">
        <v>0.247</v>
      </c>
    </row>
    <row r="6" spans="2:13" x14ac:dyDescent="0.35">
      <c r="B6" s="28" t="s">
        <v>185</v>
      </c>
      <c r="C6" s="29">
        <v>3869.004817020581</v>
      </c>
      <c r="D6" s="29">
        <v>4567.3649999999998</v>
      </c>
      <c r="E6" s="29">
        <v>4845.9992110000003</v>
      </c>
      <c r="F6" s="30">
        <v>5724.4599392093905</v>
      </c>
      <c r="G6" s="31">
        <v>0.13900000000000001</v>
      </c>
      <c r="H6" s="31">
        <v>0.72699999999999998</v>
      </c>
      <c r="I6" s="29">
        <v>6212.6348378149432</v>
      </c>
      <c r="J6" s="29">
        <v>6833.898877001554</v>
      </c>
      <c r="K6" s="29">
        <v>7517.2887000541505</v>
      </c>
      <c r="L6" s="31">
        <v>9.5000000000000001E-2</v>
      </c>
      <c r="M6" s="33">
        <v>0.753</v>
      </c>
    </row>
    <row r="7" spans="2:13" x14ac:dyDescent="0.35">
      <c r="B7" s="34" t="s">
        <v>26</v>
      </c>
      <c r="C7" s="35">
        <v>5566.5998892261223</v>
      </c>
      <c r="D7" s="35">
        <v>6094.0869000000002</v>
      </c>
      <c r="E7" s="35">
        <v>6815.9926806000003</v>
      </c>
      <c r="F7" s="36">
        <v>7597.1301249464996</v>
      </c>
      <c r="G7" s="37">
        <v>0.109</v>
      </c>
      <c r="H7" s="38">
        <v>1</v>
      </c>
      <c r="I7" s="35">
        <v>8258.2904344457311</v>
      </c>
      <c r="J7" s="35">
        <v>9083.6984041510659</v>
      </c>
      <c r="K7" s="35">
        <v>9991.6232483047279</v>
      </c>
      <c r="L7" s="39">
        <v>9.6000000000000002E-2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188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6003.0999999999995</v>
      </c>
      <c r="D13" s="63">
        <v>6624.8069999999998</v>
      </c>
      <c r="E13" s="63">
        <v>7234.3490000000002</v>
      </c>
      <c r="F13" s="64">
        <v>8043.665</v>
      </c>
      <c r="G13" s="65">
        <v>0.10199999999999999</v>
      </c>
      <c r="H13" s="65">
        <v>1</v>
      </c>
      <c r="I13" s="63">
        <v>8526.2849999999999</v>
      </c>
      <c r="J13" s="63">
        <v>9037.8619999999992</v>
      </c>
      <c r="K13" s="63">
        <v>9580.134</v>
      </c>
      <c r="L13" s="65">
        <v>0.06</v>
      </c>
      <c r="M13" s="66">
        <v>1</v>
      </c>
    </row>
    <row r="14" spans="2:13" ht="19" x14ac:dyDescent="0.35">
      <c r="B14" s="67" t="s">
        <v>31</v>
      </c>
      <c r="C14" s="68">
        <v>5809.8159999999998</v>
      </c>
      <c r="D14" s="69">
        <v>6424.9769999999999</v>
      </c>
      <c r="E14" s="70">
        <v>6991.5110000000004</v>
      </c>
      <c r="F14" s="70">
        <v>7990.4120000000003</v>
      </c>
      <c r="G14" s="71">
        <v>0.112</v>
      </c>
      <c r="H14" s="71">
        <v>0.97399999999999998</v>
      </c>
      <c r="I14" s="69">
        <v>8469.8369999999995</v>
      </c>
      <c r="J14" s="69">
        <v>8978.027</v>
      </c>
      <c r="K14" s="70">
        <v>9516.7090000000007</v>
      </c>
      <c r="L14" s="71">
        <v>0.06</v>
      </c>
      <c r="M14" s="71">
        <v>0.99299999999999999</v>
      </c>
    </row>
    <row r="15" spans="2:13" x14ac:dyDescent="0.35">
      <c r="B15" s="67" t="s">
        <v>106</v>
      </c>
      <c r="C15" s="87">
        <v>0</v>
      </c>
      <c r="D15" s="88">
        <v>0</v>
      </c>
      <c r="E15" s="89">
        <v>0.32600000000000001</v>
      </c>
      <c r="F15" s="89">
        <v>0</v>
      </c>
      <c r="G15" s="90">
        <v>0</v>
      </c>
      <c r="H15" s="90">
        <v>0</v>
      </c>
      <c r="I15" s="88">
        <v>0</v>
      </c>
      <c r="J15" s="88">
        <v>0</v>
      </c>
      <c r="K15" s="89">
        <v>0</v>
      </c>
      <c r="L15" s="90">
        <v>0</v>
      </c>
      <c r="M15" s="90">
        <v>0</v>
      </c>
    </row>
    <row r="16" spans="2:13" x14ac:dyDescent="0.35">
      <c r="B16" s="67" t="s">
        <v>32</v>
      </c>
      <c r="C16" s="72">
        <v>193.28399999999999</v>
      </c>
      <c r="D16" s="73">
        <v>199.83</v>
      </c>
      <c r="E16" s="74">
        <v>242.83799999999999</v>
      </c>
      <c r="F16" s="74">
        <v>53.253</v>
      </c>
      <c r="G16" s="75">
        <v>-0.34899999999999998</v>
      </c>
      <c r="H16" s="75">
        <v>2.5999999999999999E-2</v>
      </c>
      <c r="I16" s="73">
        <v>56.448</v>
      </c>
      <c r="J16" s="73">
        <v>59.835000000000001</v>
      </c>
      <c r="K16" s="74">
        <v>63.424999999999997</v>
      </c>
      <c r="L16" s="75">
        <v>0.06</v>
      </c>
      <c r="M16" s="75">
        <v>7.0000000000000001E-3</v>
      </c>
    </row>
    <row r="17" spans="2:13" x14ac:dyDescent="0.35">
      <c r="B17" s="76" t="s">
        <v>33</v>
      </c>
      <c r="C17" s="77">
        <v>6003.0999999999995</v>
      </c>
      <c r="D17" s="77">
        <v>6624.8069999999998</v>
      </c>
      <c r="E17" s="78">
        <v>7234.3490000000002</v>
      </c>
      <c r="F17" s="78">
        <v>8043.665</v>
      </c>
      <c r="G17" s="79">
        <v>0.10199999999999999</v>
      </c>
      <c r="H17" s="79">
        <v>1</v>
      </c>
      <c r="I17" s="77">
        <v>8526.2849999999999</v>
      </c>
      <c r="J17" s="77">
        <v>9037.8619999999992</v>
      </c>
      <c r="K17" s="78">
        <v>9580.134</v>
      </c>
      <c r="L17" s="79">
        <v>0.06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5446.5108892261214</v>
      </c>
      <c r="D19" s="63">
        <v>6066.1459000000004</v>
      </c>
      <c r="E19" s="63">
        <v>6639.8626805999993</v>
      </c>
      <c r="F19" s="64">
        <v>7597.1301249464977</v>
      </c>
      <c r="G19" s="85">
        <v>0.11700000000000001</v>
      </c>
      <c r="H19" s="85">
        <v>0.98699999999999999</v>
      </c>
      <c r="I19" s="63">
        <v>8258.2904344457311</v>
      </c>
      <c r="J19" s="63">
        <v>9083.6984041510641</v>
      </c>
      <c r="K19" s="63">
        <v>9991.6232483047279</v>
      </c>
      <c r="L19" s="85">
        <v>9.6000000000000002E-2</v>
      </c>
      <c r="M19" s="86">
        <v>1</v>
      </c>
    </row>
    <row r="20" spans="2:13" x14ac:dyDescent="0.35">
      <c r="B20" s="67" t="s">
        <v>36</v>
      </c>
      <c r="C20" s="68">
        <v>1921.4886879499998</v>
      </c>
      <c r="D20" s="69">
        <v>2057.1149999999998</v>
      </c>
      <c r="E20" s="70">
        <v>2166.3721219999998</v>
      </c>
      <c r="F20" s="70">
        <v>2394.9999998399999</v>
      </c>
      <c r="G20" s="71">
        <v>7.5999999999999998E-2</v>
      </c>
      <c r="H20" s="71">
        <v>0.32900000000000001</v>
      </c>
      <c r="I20" s="69">
        <v>2634.4999998240005</v>
      </c>
      <c r="J20" s="69">
        <v>2897.9504995401999</v>
      </c>
      <c r="K20" s="70">
        <v>3187.7449997870399</v>
      </c>
      <c r="L20" s="71">
        <v>0.1</v>
      </c>
      <c r="M20" s="71">
        <v>0.318</v>
      </c>
    </row>
    <row r="21" spans="2:13" x14ac:dyDescent="0.35">
      <c r="B21" s="67" t="s">
        <v>37</v>
      </c>
      <c r="C21" s="87">
        <v>3354.3826066452179</v>
      </c>
      <c r="D21" s="88">
        <v>3824.5387999999998</v>
      </c>
      <c r="E21" s="89">
        <v>4273.8482205999999</v>
      </c>
      <c r="F21" s="89">
        <v>4849.3658332424702</v>
      </c>
      <c r="G21" s="90">
        <v>0.13100000000000001</v>
      </c>
      <c r="H21" s="90">
        <v>0.624</v>
      </c>
      <c r="I21" s="88">
        <v>5237.0157079694427</v>
      </c>
      <c r="J21" s="88">
        <v>5760.2957725429924</v>
      </c>
      <c r="K21" s="89">
        <v>6335.880829268418</v>
      </c>
      <c r="L21" s="90">
        <v>9.2999999999999999E-2</v>
      </c>
      <c r="M21" s="90">
        <v>0.63500000000000001</v>
      </c>
    </row>
    <row r="22" spans="2:13" x14ac:dyDescent="0.35">
      <c r="B22" s="67" t="s">
        <v>38</v>
      </c>
      <c r="C22" s="87">
        <v>165.30842277090454</v>
      </c>
      <c r="D22" s="88">
        <v>184.49199999999999</v>
      </c>
      <c r="E22" s="89">
        <v>194.41633800000002</v>
      </c>
      <c r="F22" s="89">
        <v>352.76429186402783</v>
      </c>
      <c r="G22" s="90">
        <v>0.28699999999999998</v>
      </c>
      <c r="H22" s="90">
        <v>3.4000000000000002E-2</v>
      </c>
      <c r="I22" s="88">
        <v>386.774726652288</v>
      </c>
      <c r="J22" s="88">
        <v>425.45213206787304</v>
      </c>
      <c r="K22" s="89">
        <v>467.99741924926917</v>
      </c>
      <c r="L22" s="90">
        <v>9.9000000000000005E-2</v>
      </c>
      <c r="M22" s="90">
        <v>4.7E-2</v>
      </c>
    </row>
    <row r="23" spans="2:13" x14ac:dyDescent="0.35">
      <c r="B23" s="67" t="s">
        <v>39</v>
      </c>
      <c r="C23" s="72">
        <v>5.3311718600000004</v>
      </c>
      <c r="D23" s="73">
        <v>1E-4</v>
      </c>
      <c r="E23" s="74">
        <v>5.226</v>
      </c>
      <c r="F23" s="74">
        <v>0</v>
      </c>
      <c r="G23" s="75">
        <v>-1</v>
      </c>
      <c r="H23" s="75">
        <v>0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2:13" x14ac:dyDescent="0.35">
      <c r="B24" s="56" t="s">
        <v>53</v>
      </c>
      <c r="C24" s="63">
        <v>120.089</v>
      </c>
      <c r="D24" s="63">
        <v>27.940999999999999</v>
      </c>
      <c r="E24" s="63">
        <v>176.13</v>
      </c>
      <c r="F24" s="64">
        <v>0</v>
      </c>
      <c r="G24" s="217">
        <v>-1</v>
      </c>
      <c r="H24" s="217">
        <v>1.2999999999999999E-2</v>
      </c>
      <c r="I24" s="63">
        <v>0</v>
      </c>
      <c r="J24" s="63">
        <v>0</v>
      </c>
      <c r="K24" s="63">
        <v>0</v>
      </c>
      <c r="L24" s="217">
        <v>0</v>
      </c>
      <c r="M24" s="218">
        <v>0</v>
      </c>
    </row>
    <row r="25" spans="2:13" x14ac:dyDescent="0.35">
      <c r="B25" s="76" t="s">
        <v>40</v>
      </c>
      <c r="C25" s="91">
        <v>5566.5998892261214</v>
      </c>
      <c r="D25" s="91">
        <v>6094.0869000000002</v>
      </c>
      <c r="E25" s="92">
        <v>6815.9926805999994</v>
      </c>
      <c r="F25" s="92">
        <v>7597.1301249464977</v>
      </c>
      <c r="G25" s="79">
        <v>0.109</v>
      </c>
      <c r="H25" s="79">
        <v>1</v>
      </c>
      <c r="I25" s="91">
        <v>8258.2904344457311</v>
      </c>
      <c r="J25" s="91">
        <v>9083.6984041510641</v>
      </c>
      <c r="K25" s="92">
        <v>9991.6232483047279</v>
      </c>
      <c r="L25" s="79">
        <v>9.6000000000000002E-2</v>
      </c>
      <c r="M25" s="80">
        <v>1</v>
      </c>
    </row>
    <row r="26" spans="2:13" x14ac:dyDescent="0.35">
      <c r="B26" s="93" t="s">
        <v>41</v>
      </c>
      <c r="C26" s="94">
        <v>436.5</v>
      </c>
      <c r="D26" s="94">
        <v>530.70000000000005</v>
      </c>
      <c r="E26" s="95">
        <v>418.4</v>
      </c>
      <c r="F26" s="95">
        <v>446.5</v>
      </c>
      <c r="G26" s="96">
        <v>8.0000000000000002E-3</v>
      </c>
      <c r="H26" s="96"/>
      <c r="I26" s="94">
        <v>268</v>
      </c>
      <c r="J26" s="94">
        <v>-45.8</v>
      </c>
      <c r="K26" s="95">
        <v>-411.5</v>
      </c>
      <c r="L26" s="96">
        <v>-1.9730000000000001</v>
      </c>
      <c r="M26" s="97"/>
    </row>
    <row r="27" spans="2:13" x14ac:dyDescent="0.3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35">
      <c r="B28" s="101" t="s">
        <v>42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43</v>
      </c>
      <c r="C29" s="105">
        <v>594.11999999999989</v>
      </c>
      <c r="D29" s="105">
        <v>389.41700000000037</v>
      </c>
      <c r="E29" s="105">
        <v>234.11019467000096</v>
      </c>
      <c r="F29" s="106">
        <v>825.53238266350036</v>
      </c>
      <c r="G29" s="107">
        <v>0.11600000000000001</v>
      </c>
      <c r="H29" s="107">
        <v>1</v>
      </c>
      <c r="I29" s="105">
        <v>1166.8092768306406</v>
      </c>
      <c r="J29" s="105">
        <v>1232.150464618866</v>
      </c>
      <c r="K29" s="108">
        <v>1301.1512423433996</v>
      </c>
      <c r="L29" s="107">
        <v>0.16400000000000001</v>
      </c>
      <c r="M29" s="109">
        <v>1</v>
      </c>
    </row>
    <row r="30" spans="2:13" x14ac:dyDescent="0.35">
      <c r="B30" s="110" t="s">
        <v>44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35">
      <c r="B31" s="110" t="s">
        <v>45</v>
      </c>
      <c r="C31" s="63">
        <v>7177.2929999999997</v>
      </c>
      <c r="D31" s="63">
        <v>7436.7220000000007</v>
      </c>
      <c r="E31" s="63">
        <v>7647.7950000000001</v>
      </c>
      <c r="F31" s="64">
        <v>8030.1847500000003</v>
      </c>
      <c r="G31" s="65">
        <v>3.7999999999999999E-2</v>
      </c>
      <c r="H31" s="65">
        <v>1</v>
      </c>
      <c r="I31" s="63">
        <v>7549.4725480000006</v>
      </c>
      <c r="J31" s="63">
        <v>7900.6473014000012</v>
      </c>
      <c r="K31" s="63">
        <v>7926.9461754000013</v>
      </c>
      <c r="L31" s="65">
        <v>-4.0000000000000001E-3</v>
      </c>
      <c r="M31" s="66">
        <v>1</v>
      </c>
    </row>
    <row r="32" spans="2:13" ht="19" x14ac:dyDescent="0.35">
      <c r="B32" s="112" t="s">
        <v>46</v>
      </c>
      <c r="C32" s="68">
        <v>7115.241</v>
      </c>
      <c r="D32" s="69">
        <v>7300.9210000000003</v>
      </c>
      <c r="E32" s="69">
        <v>7473.0829999999996</v>
      </c>
      <c r="F32" s="113">
        <v>7846.7371499999999</v>
      </c>
      <c r="G32" s="71">
        <v>3.3000000000000002E-2</v>
      </c>
      <c r="H32" s="71">
        <v>0.98199999999999998</v>
      </c>
      <c r="I32" s="69">
        <v>7502.0926680000002</v>
      </c>
      <c r="J32" s="69">
        <v>7877.1973014000014</v>
      </c>
      <c r="K32" s="70">
        <v>7877.1973014000014</v>
      </c>
      <c r="L32" s="71">
        <v>1E-3</v>
      </c>
      <c r="M32" s="71">
        <v>0.99</v>
      </c>
    </row>
    <row r="33" spans="2:13" x14ac:dyDescent="0.35">
      <c r="B33" s="112" t="s">
        <v>47</v>
      </c>
      <c r="C33" s="72">
        <v>62.052</v>
      </c>
      <c r="D33" s="73">
        <v>135.80099999999999</v>
      </c>
      <c r="E33" s="73">
        <v>174.71199999999999</v>
      </c>
      <c r="F33" s="114">
        <v>183.44759999999999</v>
      </c>
      <c r="G33" s="75">
        <v>0.435</v>
      </c>
      <c r="H33" s="75">
        <v>1.7999999999999999E-2</v>
      </c>
      <c r="I33" s="73">
        <v>47.379880000000007</v>
      </c>
      <c r="J33" s="73">
        <v>23.45</v>
      </c>
      <c r="K33" s="74">
        <v>49.748874000000001</v>
      </c>
      <c r="L33" s="75">
        <v>-0.35299999999999998</v>
      </c>
      <c r="M33" s="75">
        <v>0.01</v>
      </c>
    </row>
    <row r="34" spans="2:13" x14ac:dyDescent="0.35">
      <c r="B34" s="115" t="s">
        <v>49</v>
      </c>
      <c r="C34" s="91">
        <v>7177.2929999999997</v>
      </c>
      <c r="D34" s="91">
        <v>7436.7220000000007</v>
      </c>
      <c r="E34" s="91">
        <v>7647.7950000000001</v>
      </c>
      <c r="F34" s="116">
        <v>8030.1847500000003</v>
      </c>
      <c r="G34" s="117">
        <v>3.7999999999999999E-2</v>
      </c>
      <c r="H34" s="117">
        <v>1</v>
      </c>
      <c r="I34" s="91">
        <v>7549.4725480000006</v>
      </c>
      <c r="J34" s="91">
        <v>7900.6473014000012</v>
      </c>
      <c r="K34" s="92">
        <v>7926.9461754000013</v>
      </c>
      <c r="L34" s="117">
        <v>-4.0000000000000001E-3</v>
      </c>
      <c r="M34" s="118">
        <v>1</v>
      </c>
    </row>
    <row r="35" spans="2:13" x14ac:dyDescent="0.35">
      <c r="B35" s="119" t="s">
        <v>50</v>
      </c>
      <c r="C35" s="81"/>
      <c r="D35" s="81"/>
      <c r="E35" s="81"/>
      <c r="F35" s="82"/>
      <c r="G35" s="107"/>
      <c r="H35" s="107"/>
      <c r="I35" s="81"/>
      <c r="J35" s="81"/>
      <c r="K35" s="81"/>
      <c r="L35" s="107"/>
      <c r="M35" s="109"/>
    </row>
    <row r="36" spans="2:13" x14ac:dyDescent="0.35">
      <c r="B36" s="110" t="s">
        <v>51</v>
      </c>
      <c r="C36" s="63">
        <v>6378.4669999999996</v>
      </c>
      <c r="D36" s="63">
        <v>7047.3050000000003</v>
      </c>
      <c r="E36" s="63">
        <v>6774.1898053299992</v>
      </c>
      <c r="F36" s="64">
        <v>6533.1826173364998</v>
      </c>
      <c r="G36" s="65">
        <v>8.0000000000000002E-3</v>
      </c>
      <c r="H36" s="65">
        <v>0.9473616174308972</v>
      </c>
      <c r="I36" s="63">
        <v>6378.3231719693604</v>
      </c>
      <c r="J36" s="63">
        <v>6664.2298367811354</v>
      </c>
      <c r="K36" s="63">
        <v>6625.7949330566016</v>
      </c>
      <c r="L36" s="65">
        <v>5.0000000000000001E-3</v>
      </c>
      <c r="M36" s="66">
        <v>0.97599999999999998</v>
      </c>
    </row>
    <row r="37" spans="2:13" x14ac:dyDescent="0.35">
      <c r="B37" s="112" t="s">
        <v>36</v>
      </c>
      <c r="C37" s="68">
        <v>1933.8710000000001</v>
      </c>
      <c r="D37" s="69">
        <v>2085.91</v>
      </c>
      <c r="E37" s="69">
        <v>2166.3721219999998</v>
      </c>
      <c r="F37" s="113">
        <v>2394.9999998399999</v>
      </c>
      <c r="G37" s="71">
        <v>7.3999999999999996E-2</v>
      </c>
      <c r="H37" s="71">
        <v>0.30399999999999999</v>
      </c>
      <c r="I37" s="69">
        <v>2634.4999998240005</v>
      </c>
      <c r="J37" s="69">
        <v>2433.9193767170882</v>
      </c>
      <c r="K37" s="70">
        <v>3187.7446023039738</v>
      </c>
      <c r="L37" s="71">
        <v>0.1</v>
      </c>
      <c r="M37" s="71">
        <v>0.39800000000000002</v>
      </c>
    </row>
    <row r="38" spans="2:13" x14ac:dyDescent="0.35">
      <c r="B38" s="112" t="s">
        <v>37</v>
      </c>
      <c r="C38" s="87">
        <v>4444.5959999999995</v>
      </c>
      <c r="D38" s="88">
        <v>4961.3950000000004</v>
      </c>
      <c r="E38" s="88">
        <v>4602.5916833299998</v>
      </c>
      <c r="F38" s="111">
        <v>4138.1826174964999</v>
      </c>
      <c r="G38" s="90">
        <v>-2.4E-2</v>
      </c>
      <c r="H38" s="90">
        <v>0.64400000000000002</v>
      </c>
      <c r="I38" s="88">
        <v>3743.8231721453599</v>
      </c>
      <c r="J38" s="88">
        <v>4230.3104600640472</v>
      </c>
      <c r="K38" s="89">
        <v>3438.0503307526278</v>
      </c>
      <c r="L38" s="90">
        <v>-0.06</v>
      </c>
      <c r="M38" s="90">
        <v>0.57899999999999996</v>
      </c>
    </row>
    <row r="39" spans="2:13" x14ac:dyDescent="0.35">
      <c r="B39" s="112" t="s">
        <v>52</v>
      </c>
      <c r="C39" s="72">
        <v>0</v>
      </c>
      <c r="D39" s="73">
        <v>0</v>
      </c>
      <c r="E39" s="73">
        <v>5.226</v>
      </c>
      <c r="F39" s="114">
        <v>0</v>
      </c>
      <c r="G39" s="75">
        <v>0</v>
      </c>
      <c r="H39" s="75">
        <v>0</v>
      </c>
      <c r="I39" s="73">
        <v>0</v>
      </c>
      <c r="J39" s="73">
        <v>0</v>
      </c>
      <c r="K39" s="74">
        <v>0</v>
      </c>
      <c r="L39" s="75">
        <v>0</v>
      </c>
      <c r="M39" s="75">
        <v>0</v>
      </c>
    </row>
    <row r="40" spans="2:13" x14ac:dyDescent="0.35">
      <c r="B40" s="110" t="s">
        <v>53</v>
      </c>
      <c r="C40" s="63">
        <v>204.70599999999999</v>
      </c>
      <c r="D40" s="63">
        <v>0</v>
      </c>
      <c r="E40" s="63">
        <v>639.495</v>
      </c>
      <c r="F40" s="64">
        <v>671.46974999999998</v>
      </c>
      <c r="G40" s="65">
        <v>0.48599999999999999</v>
      </c>
      <c r="H40" s="65">
        <v>5.2999999999999999E-2</v>
      </c>
      <c r="I40" s="63">
        <v>4.3400992</v>
      </c>
      <c r="J40" s="63">
        <v>4.2670000000000003</v>
      </c>
      <c r="K40" s="63">
        <v>0</v>
      </c>
      <c r="L40" s="65">
        <v>-1</v>
      </c>
      <c r="M40" s="66">
        <v>2.4E-2</v>
      </c>
    </row>
    <row r="41" spans="2:13" x14ac:dyDescent="0.35">
      <c r="B41" s="115" t="s">
        <v>54</v>
      </c>
      <c r="C41" s="91">
        <v>6583.1729999999998</v>
      </c>
      <c r="D41" s="91">
        <v>7047.3050000000003</v>
      </c>
      <c r="E41" s="91">
        <v>7413.6848053299991</v>
      </c>
      <c r="F41" s="116">
        <v>7204.6523673365</v>
      </c>
      <c r="G41" s="117">
        <v>3.1E-2</v>
      </c>
      <c r="H41" s="117">
        <v>1</v>
      </c>
      <c r="I41" s="91">
        <v>6382.6632711693601</v>
      </c>
      <c r="J41" s="91">
        <v>6668.4968367811352</v>
      </c>
      <c r="K41" s="92">
        <v>6625.7949330566016</v>
      </c>
      <c r="L41" s="117">
        <v>-2.8000000000000001E-2</v>
      </c>
      <c r="M41" s="118">
        <v>1</v>
      </c>
    </row>
    <row r="42" spans="2:13" ht="19" x14ac:dyDescent="0.35">
      <c r="B42" s="110" t="s">
        <v>55</v>
      </c>
      <c r="C42" s="63">
        <v>-192.816</v>
      </c>
      <c r="D42" s="63">
        <v>-152.435</v>
      </c>
      <c r="E42" s="63">
        <v>-419.774</v>
      </c>
      <c r="F42" s="64">
        <v>-1000</v>
      </c>
      <c r="G42" s="65">
        <v>0.73099999999999998</v>
      </c>
      <c r="H42" s="65">
        <v>1</v>
      </c>
      <c r="I42" s="63">
        <v>-1000</v>
      </c>
      <c r="J42" s="63">
        <v>-1000</v>
      </c>
      <c r="K42" s="120">
        <v>-1000</v>
      </c>
      <c r="L42" s="65">
        <v>0</v>
      </c>
      <c r="M42" s="66">
        <v>1</v>
      </c>
    </row>
    <row r="43" spans="2:13" ht="19" x14ac:dyDescent="0.35">
      <c r="B43" s="112" t="s">
        <v>56</v>
      </c>
      <c r="C43" s="68">
        <v>-88.820999999999998</v>
      </c>
      <c r="D43" s="69">
        <v>-85.049000000000007</v>
      </c>
      <c r="E43" s="69">
        <v>-390.43700000000001</v>
      </c>
      <c r="F43" s="113">
        <v>-1000</v>
      </c>
      <c r="G43" s="71">
        <v>1.2410000000000001</v>
      </c>
      <c r="H43" s="71">
        <v>0.73699999999999999</v>
      </c>
      <c r="I43" s="69">
        <v>-1000</v>
      </c>
      <c r="J43" s="69">
        <v>-1000</v>
      </c>
      <c r="K43" s="69">
        <v>-1000</v>
      </c>
      <c r="L43" s="71">
        <v>0</v>
      </c>
      <c r="M43" s="71">
        <v>1</v>
      </c>
    </row>
    <row r="44" spans="2:13" ht="19" x14ac:dyDescent="0.35">
      <c r="B44" s="112" t="s">
        <v>57</v>
      </c>
      <c r="C44" s="72">
        <v>-103.995</v>
      </c>
      <c r="D44" s="73">
        <v>-67.385999999999996</v>
      </c>
      <c r="E44" s="73">
        <v>-29.337</v>
      </c>
      <c r="F44" s="114">
        <v>0</v>
      </c>
      <c r="G44" s="75">
        <v>-1</v>
      </c>
      <c r="H44" s="75">
        <v>0.26300000000000001</v>
      </c>
      <c r="I44" s="73">
        <v>0</v>
      </c>
      <c r="J44" s="73">
        <v>0</v>
      </c>
      <c r="K44" s="73">
        <v>0</v>
      </c>
      <c r="L44" s="75">
        <v>0</v>
      </c>
      <c r="M44" s="75">
        <v>0</v>
      </c>
    </row>
    <row r="45" spans="2:13" ht="19" x14ac:dyDescent="0.35">
      <c r="B45" s="110" t="s">
        <v>59</v>
      </c>
      <c r="C45" s="63">
        <v>-27.504999999999999</v>
      </c>
      <c r="D45" s="63">
        <v>-26.981999999999999</v>
      </c>
      <c r="E45" s="63">
        <v>-32.465000000000003</v>
      </c>
      <c r="F45" s="64">
        <v>0</v>
      </c>
      <c r="G45" s="65">
        <v>-1</v>
      </c>
      <c r="H45" s="65">
        <v>0</v>
      </c>
      <c r="I45" s="63">
        <v>0</v>
      </c>
      <c r="J45" s="63">
        <v>0</v>
      </c>
      <c r="K45" s="120">
        <v>0</v>
      </c>
      <c r="L45" s="65">
        <v>0</v>
      </c>
      <c r="M45" s="66">
        <v>0</v>
      </c>
    </row>
    <row r="46" spans="2:13" x14ac:dyDescent="0.35">
      <c r="B46" s="214" t="s">
        <v>107</v>
      </c>
      <c r="C46" s="121">
        <v>-27.504999999999999</v>
      </c>
      <c r="D46" s="122">
        <v>-26.981999999999999</v>
      </c>
      <c r="E46" s="122">
        <v>-32.465000000000003</v>
      </c>
      <c r="F46" s="123">
        <v>0</v>
      </c>
      <c r="G46" s="124">
        <v>-1</v>
      </c>
      <c r="H46" s="124">
        <v>0</v>
      </c>
      <c r="I46" s="122">
        <v>0</v>
      </c>
      <c r="J46" s="122">
        <v>0</v>
      </c>
      <c r="K46" s="122">
        <v>0</v>
      </c>
      <c r="L46" s="124">
        <v>0</v>
      </c>
      <c r="M46" s="124">
        <v>0</v>
      </c>
    </row>
    <row r="47" spans="2:13" ht="19" x14ac:dyDescent="0.35">
      <c r="B47" s="125" t="s">
        <v>61</v>
      </c>
      <c r="C47" s="126">
        <v>373.79899999999986</v>
      </c>
      <c r="D47" s="126">
        <v>210.00000000000037</v>
      </c>
      <c r="E47" s="126">
        <v>-218.12880532999904</v>
      </c>
      <c r="F47" s="127">
        <v>-174.46761733649964</v>
      </c>
      <c r="G47" s="128">
        <v>-1.776</v>
      </c>
      <c r="H47" s="128">
        <v>1.2E-2</v>
      </c>
      <c r="I47" s="126">
        <v>166.80927683064056</v>
      </c>
      <c r="J47" s="126">
        <v>232.15046461886595</v>
      </c>
      <c r="K47" s="129">
        <v>301.15124234339964</v>
      </c>
      <c r="L47" s="128">
        <v>-2.2000000000000002</v>
      </c>
      <c r="M47" s="130">
        <v>1</v>
      </c>
    </row>
    <row r="48" spans="2:13" x14ac:dyDescent="0.35">
      <c r="B48" s="56"/>
      <c r="C48" s="98"/>
      <c r="D48" s="98"/>
      <c r="E48" s="98"/>
      <c r="F48" s="98"/>
      <c r="G48" s="131"/>
      <c r="H48" s="131"/>
      <c r="I48" s="98"/>
      <c r="J48" s="98"/>
      <c r="K48" s="98"/>
      <c r="L48" s="131"/>
      <c r="M48" s="131"/>
    </row>
    <row r="49" spans="2:13" x14ac:dyDescent="0.35">
      <c r="B49" s="56" t="s">
        <v>62</v>
      </c>
      <c r="C49" s="98"/>
      <c r="D49" s="98"/>
      <c r="E49" s="98"/>
      <c r="F49" s="98"/>
      <c r="G49" s="132"/>
      <c r="H49" s="132"/>
      <c r="I49" s="98"/>
      <c r="J49" s="98"/>
      <c r="K49" s="98"/>
      <c r="L49" s="132"/>
      <c r="M49" s="132"/>
    </row>
    <row r="50" spans="2:13" x14ac:dyDescent="0.35">
      <c r="B50" s="133" t="s">
        <v>63</v>
      </c>
      <c r="C50" s="81">
        <v>1233.3599999999999</v>
      </c>
      <c r="D50" s="81">
        <v>1258.751</v>
      </c>
      <c r="E50" s="81">
        <v>1421.3109999999999</v>
      </c>
      <c r="F50" s="82">
        <v>2791.2932169196929</v>
      </c>
      <c r="G50" s="134">
        <v>0.313</v>
      </c>
      <c r="H50" s="134">
        <v>0.316</v>
      </c>
      <c r="I50" s="81">
        <v>2947.6056370671959</v>
      </c>
      <c r="J50" s="81">
        <v>3112.6715527429587</v>
      </c>
      <c r="K50" s="81">
        <v>3286.9811596965646</v>
      </c>
      <c r="L50" s="134">
        <v>5.6000000000000001E-2</v>
      </c>
      <c r="M50" s="135">
        <v>0.48099999999999998</v>
      </c>
    </row>
    <row r="51" spans="2:13" x14ac:dyDescent="0.35">
      <c r="B51" s="136" t="s">
        <v>64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7"/>
    </row>
    <row r="52" spans="2:13" x14ac:dyDescent="0.35">
      <c r="B52" s="136" t="s">
        <v>65</v>
      </c>
      <c r="C52" s="138">
        <v>-88.820999999999998</v>
      </c>
      <c r="D52" s="139">
        <v>-85.049000000000007</v>
      </c>
      <c r="E52" s="139">
        <v>-390.43700000000001</v>
      </c>
      <c r="F52" s="140">
        <v>-1000</v>
      </c>
      <c r="G52" s="141">
        <v>1.2410000000000001</v>
      </c>
      <c r="H52" s="141">
        <v>1</v>
      </c>
      <c r="I52" s="139">
        <v>-1000</v>
      </c>
      <c r="J52" s="139">
        <v>-1000</v>
      </c>
      <c r="K52" s="139">
        <v>-1000</v>
      </c>
      <c r="L52" s="141">
        <v>0</v>
      </c>
      <c r="M52" s="141">
        <v>1</v>
      </c>
    </row>
    <row r="53" spans="2:13" x14ac:dyDescent="0.35">
      <c r="B53" s="67" t="s">
        <v>66</v>
      </c>
      <c r="C53" s="98">
        <v>0</v>
      </c>
      <c r="D53" s="98">
        <v>0</v>
      </c>
      <c r="E53" s="98">
        <v>5.5529999999999999</v>
      </c>
      <c r="F53" s="111">
        <v>0</v>
      </c>
      <c r="G53" s="90">
        <v>0</v>
      </c>
      <c r="H53" s="90">
        <v>0</v>
      </c>
      <c r="I53" s="98">
        <v>0</v>
      </c>
      <c r="J53" s="98">
        <v>0</v>
      </c>
      <c r="K53" s="98">
        <v>0</v>
      </c>
      <c r="L53" s="90">
        <v>0</v>
      </c>
      <c r="M53" s="137">
        <v>0</v>
      </c>
    </row>
    <row r="54" spans="2:13" x14ac:dyDescent="0.35">
      <c r="B54" s="67" t="s">
        <v>126</v>
      </c>
      <c r="C54" s="98">
        <v>33.737000000000002</v>
      </c>
      <c r="D54" s="98">
        <v>13.256</v>
      </c>
      <c r="E54" s="98">
        <v>12.895</v>
      </c>
      <c r="F54" s="111">
        <v>0</v>
      </c>
      <c r="G54" s="90">
        <v>-1</v>
      </c>
      <c r="H54" s="90">
        <v>3.0000000000000001E-3</v>
      </c>
      <c r="I54" s="98">
        <v>0</v>
      </c>
      <c r="J54" s="98">
        <v>0</v>
      </c>
      <c r="K54" s="98">
        <v>0</v>
      </c>
      <c r="L54" s="90">
        <v>0</v>
      </c>
      <c r="M54" s="137">
        <v>0</v>
      </c>
    </row>
    <row r="55" spans="2:13" x14ac:dyDescent="0.35">
      <c r="B55" s="67" t="s">
        <v>67</v>
      </c>
      <c r="C55" s="98">
        <v>1022.766</v>
      </c>
      <c r="D55" s="98">
        <v>1299.6379999999999</v>
      </c>
      <c r="E55" s="98">
        <v>2212.9949999999999</v>
      </c>
      <c r="F55" s="111">
        <v>1537.3269973651209</v>
      </c>
      <c r="G55" s="90">
        <v>0.14599999999999999</v>
      </c>
      <c r="H55" s="90">
        <v>0.28100000000000003</v>
      </c>
      <c r="I55" s="98">
        <v>1732.420210127241</v>
      </c>
      <c r="J55" s="98">
        <v>2083.8950551643106</v>
      </c>
      <c r="K55" s="98">
        <v>2459.5121329198032</v>
      </c>
      <c r="L55" s="90">
        <v>0.17</v>
      </c>
      <c r="M55" s="137">
        <v>0.30499999999999999</v>
      </c>
    </row>
    <row r="56" spans="2:13" x14ac:dyDescent="0.35">
      <c r="B56" s="67" t="s">
        <v>68</v>
      </c>
      <c r="C56" s="98">
        <v>2227.79</v>
      </c>
      <c r="D56" s="98">
        <v>2437.7910000000002</v>
      </c>
      <c r="E56" s="98">
        <v>2219.6619999999998</v>
      </c>
      <c r="F56" s="111">
        <v>970.31485395792311</v>
      </c>
      <c r="G56" s="90">
        <v>-0.24199999999999999</v>
      </c>
      <c r="H56" s="90">
        <v>0.374</v>
      </c>
      <c r="I56" s="98">
        <v>1137.1239397215218</v>
      </c>
      <c r="J56" s="98">
        <v>1369.2743342878816</v>
      </c>
      <c r="K56" s="98">
        <v>1670.4251509499577</v>
      </c>
      <c r="L56" s="90">
        <v>0.19900000000000001</v>
      </c>
      <c r="M56" s="137">
        <v>0.2</v>
      </c>
    </row>
    <row r="57" spans="2:13" x14ac:dyDescent="0.35">
      <c r="B57" s="142" t="s">
        <v>69</v>
      </c>
      <c r="C57" s="98">
        <v>136.55600000000001</v>
      </c>
      <c r="D57" s="98">
        <v>218.983</v>
      </c>
      <c r="E57" s="98">
        <v>110.215</v>
      </c>
      <c r="F57" s="111">
        <v>75.768000000000001</v>
      </c>
      <c r="G57" s="90">
        <v>-0.17799999999999999</v>
      </c>
      <c r="H57" s="90">
        <v>2.5999999999999999E-2</v>
      </c>
      <c r="I57" s="98">
        <v>88.653000000000006</v>
      </c>
      <c r="J57" s="98">
        <v>96.49</v>
      </c>
      <c r="K57" s="98">
        <v>76.481999999999999</v>
      </c>
      <c r="L57" s="90">
        <v>3.0000000000000001E-3</v>
      </c>
      <c r="M57" s="137">
        <v>1.2999999999999999E-2</v>
      </c>
    </row>
    <row r="58" spans="2:13" x14ac:dyDescent="0.35">
      <c r="B58" s="144" t="s">
        <v>109</v>
      </c>
      <c r="C58" s="98">
        <v>0</v>
      </c>
      <c r="D58" s="98">
        <v>0.90500000000000003</v>
      </c>
      <c r="E58" s="98">
        <v>0</v>
      </c>
      <c r="F58" s="111">
        <v>0</v>
      </c>
      <c r="G58" s="90">
        <v>0</v>
      </c>
      <c r="H58" s="90">
        <v>0</v>
      </c>
      <c r="I58" s="98">
        <v>0</v>
      </c>
      <c r="J58" s="98">
        <v>0</v>
      </c>
      <c r="K58" s="98">
        <v>0</v>
      </c>
      <c r="L58" s="90">
        <v>0</v>
      </c>
      <c r="M58" s="137">
        <v>0</v>
      </c>
    </row>
    <row r="59" spans="2:13" x14ac:dyDescent="0.35">
      <c r="B59" s="76" t="s">
        <v>70</v>
      </c>
      <c r="C59" s="91">
        <v>4654.2089999999998</v>
      </c>
      <c r="D59" s="91">
        <v>5229.3239999999996</v>
      </c>
      <c r="E59" s="91">
        <v>5982.6309999999994</v>
      </c>
      <c r="F59" s="116">
        <v>5374.7030682427376</v>
      </c>
      <c r="G59" s="117">
        <v>4.9000000000000002E-2</v>
      </c>
      <c r="H59" s="117">
        <v>1</v>
      </c>
      <c r="I59" s="91">
        <v>5905.8027869159596</v>
      </c>
      <c r="J59" s="91">
        <v>6662.3309421951508</v>
      </c>
      <c r="K59" s="91">
        <v>7493.4004435663246</v>
      </c>
      <c r="L59" s="117">
        <v>0.11700000000000001</v>
      </c>
      <c r="M59" s="118">
        <v>1</v>
      </c>
    </row>
    <row r="60" spans="2:13" x14ac:dyDescent="0.35">
      <c r="B60" s="67" t="s">
        <v>71</v>
      </c>
      <c r="C60" s="98">
        <v>2858.8780000000002</v>
      </c>
      <c r="D60" s="98">
        <v>3358.94</v>
      </c>
      <c r="E60" s="98">
        <v>3787.076</v>
      </c>
      <c r="F60" s="111">
        <v>3328.3392838981799</v>
      </c>
      <c r="G60" s="90">
        <v>5.1999999999999998E-2</v>
      </c>
      <c r="H60" s="90">
        <v>0.627</v>
      </c>
      <c r="I60" s="98">
        <v>3918.08</v>
      </c>
      <c r="J60" s="98">
        <v>4567.2179999999998</v>
      </c>
      <c r="K60" s="98">
        <v>5281.7131399984701</v>
      </c>
      <c r="L60" s="90">
        <v>0.16600000000000001</v>
      </c>
      <c r="M60" s="137">
        <v>0.66800000000000004</v>
      </c>
    </row>
    <row r="61" spans="2:13" x14ac:dyDescent="0.35">
      <c r="B61" s="143" t="s">
        <v>143</v>
      </c>
      <c r="C61" s="98">
        <v>627.33399999999995</v>
      </c>
      <c r="D61" s="98">
        <v>627.33500000000004</v>
      </c>
      <c r="E61" s="98">
        <v>627.33500000000004</v>
      </c>
      <c r="F61" s="111">
        <v>627.33500000000004</v>
      </c>
      <c r="G61" s="90">
        <v>0</v>
      </c>
      <c r="H61" s="90">
        <v>0.11899999999999999</v>
      </c>
      <c r="I61" s="98">
        <v>627.33500000000004</v>
      </c>
      <c r="J61" s="98">
        <v>627.33500000000004</v>
      </c>
      <c r="K61" s="98">
        <v>627.33454551</v>
      </c>
      <c r="L61" s="90">
        <v>0</v>
      </c>
      <c r="M61" s="137">
        <v>0.1</v>
      </c>
    </row>
    <row r="62" spans="2:13" x14ac:dyDescent="0.35">
      <c r="B62" s="142" t="s">
        <v>74</v>
      </c>
      <c r="C62" s="98">
        <v>44.7</v>
      </c>
      <c r="D62" s="98">
        <v>112.98399999999999</v>
      </c>
      <c r="E62" s="98">
        <v>96.105999999999995</v>
      </c>
      <c r="F62" s="111">
        <v>0</v>
      </c>
      <c r="G62" s="90">
        <v>-1</v>
      </c>
      <c r="H62" s="90">
        <v>1.2E-2</v>
      </c>
      <c r="I62" s="98">
        <v>0</v>
      </c>
      <c r="J62" s="98">
        <v>0</v>
      </c>
      <c r="K62" s="98">
        <v>0</v>
      </c>
      <c r="L62" s="90">
        <v>0</v>
      </c>
      <c r="M62" s="137">
        <v>0</v>
      </c>
    </row>
    <row r="63" spans="2:13" x14ac:dyDescent="0.35">
      <c r="B63" s="143" t="s">
        <v>75</v>
      </c>
      <c r="C63" s="98">
        <v>219.21899999999999</v>
      </c>
      <c r="D63" s="98">
        <v>221.87200000000001</v>
      </c>
      <c r="E63" s="98">
        <v>280.85599999999999</v>
      </c>
      <c r="F63" s="111">
        <v>276.51469823999997</v>
      </c>
      <c r="G63" s="90">
        <v>0.08</v>
      </c>
      <c r="H63" s="90">
        <v>4.7E-2</v>
      </c>
      <c r="I63" s="98">
        <v>291.99952134144002</v>
      </c>
      <c r="J63" s="98">
        <v>308.35149453656066</v>
      </c>
      <c r="K63" s="98">
        <v>325.61917823060804</v>
      </c>
      <c r="L63" s="90">
        <v>5.6000000000000001E-2</v>
      </c>
      <c r="M63" s="137">
        <v>4.8000000000000001E-2</v>
      </c>
    </row>
    <row r="64" spans="2:13" x14ac:dyDescent="0.35">
      <c r="B64" s="143" t="s">
        <v>76</v>
      </c>
      <c r="C64" s="98">
        <v>666.42700000000002</v>
      </c>
      <c r="D64" s="98">
        <v>719.19100000000003</v>
      </c>
      <c r="E64" s="98">
        <v>947.69200000000001</v>
      </c>
      <c r="F64" s="111">
        <v>837.24137232782618</v>
      </c>
      <c r="G64" s="90">
        <v>7.9000000000000001E-2</v>
      </c>
      <c r="H64" s="90">
        <v>0.14899999999999999</v>
      </c>
      <c r="I64" s="98">
        <v>740.6248157747084</v>
      </c>
      <c r="J64" s="98">
        <v>807.37544628551541</v>
      </c>
      <c r="K64" s="98">
        <v>880.44060053719602</v>
      </c>
      <c r="L64" s="90">
        <v>1.7000000000000001E-2</v>
      </c>
      <c r="M64" s="137">
        <v>0.13</v>
      </c>
    </row>
    <row r="65" spans="2:13" x14ac:dyDescent="0.35">
      <c r="B65" s="144" t="s">
        <v>69</v>
      </c>
      <c r="C65" s="98">
        <v>109.551</v>
      </c>
      <c r="D65" s="98">
        <v>55.055999999999997</v>
      </c>
      <c r="E65" s="98">
        <v>107.21299999999999</v>
      </c>
      <c r="F65" s="111">
        <v>165.03678259200001</v>
      </c>
      <c r="G65" s="90">
        <v>0.14599999999999999</v>
      </c>
      <c r="H65" s="90">
        <v>2.1000000000000001E-2</v>
      </c>
      <c r="I65" s="98">
        <v>174.27884241715202</v>
      </c>
      <c r="J65" s="98">
        <v>184.03845759251254</v>
      </c>
      <c r="K65" s="98">
        <v>194.34461121769326</v>
      </c>
      <c r="L65" s="90">
        <v>5.6000000000000001E-2</v>
      </c>
      <c r="M65" s="137">
        <v>2.8000000000000001E-2</v>
      </c>
    </row>
    <row r="66" spans="2:13" x14ac:dyDescent="0.35">
      <c r="B66" s="143" t="s">
        <v>77</v>
      </c>
      <c r="C66" s="98">
        <v>124.28100000000001</v>
      </c>
      <c r="D66" s="98">
        <v>133.946</v>
      </c>
      <c r="E66" s="98">
        <v>136.35300000000001</v>
      </c>
      <c r="F66" s="111">
        <v>140.23631852800003</v>
      </c>
      <c r="G66" s="90">
        <v>4.1000000000000002E-2</v>
      </c>
      <c r="H66" s="90">
        <v>2.5000000000000001E-2</v>
      </c>
      <c r="I66" s="98">
        <v>149.57127199999999</v>
      </c>
      <c r="J66" s="98">
        <v>163.881</v>
      </c>
      <c r="K66" s="98">
        <v>183.94800000000001</v>
      </c>
      <c r="L66" s="90">
        <v>9.5000000000000001E-2</v>
      </c>
      <c r="M66" s="137">
        <v>2.5000000000000001E-2</v>
      </c>
    </row>
    <row r="67" spans="2:13" x14ac:dyDescent="0.35">
      <c r="B67" s="142" t="s">
        <v>157</v>
      </c>
      <c r="C67" s="98">
        <v>3.819</v>
      </c>
      <c r="D67" s="98">
        <v>0</v>
      </c>
      <c r="E67" s="98">
        <v>0</v>
      </c>
      <c r="F67" s="111">
        <v>0</v>
      </c>
      <c r="G67" s="90">
        <v>-1</v>
      </c>
      <c r="H67" s="90">
        <v>0</v>
      </c>
      <c r="I67" s="98">
        <v>3.9129999999999998</v>
      </c>
      <c r="J67" s="98">
        <v>4.1319999999999997</v>
      </c>
      <c r="K67" s="98">
        <v>0</v>
      </c>
      <c r="L67" s="90">
        <v>0</v>
      </c>
      <c r="M67" s="137">
        <v>0</v>
      </c>
    </row>
    <row r="68" spans="2:13" x14ac:dyDescent="0.35">
      <c r="B68" s="76" t="s">
        <v>78</v>
      </c>
      <c r="C68" s="91">
        <v>4654.2090000000007</v>
      </c>
      <c r="D68" s="91">
        <v>5229.3239999999996</v>
      </c>
      <c r="E68" s="91">
        <v>5982.6309999999994</v>
      </c>
      <c r="F68" s="116">
        <v>5374.7034555860064</v>
      </c>
      <c r="G68" s="117">
        <v>4.9000000000000002E-2</v>
      </c>
      <c r="H68" s="117">
        <v>1</v>
      </c>
      <c r="I68" s="91">
        <v>5905.8024515333009</v>
      </c>
      <c r="J68" s="91">
        <v>6662.3313984145889</v>
      </c>
      <c r="K68" s="91">
        <v>7493.4000754939671</v>
      </c>
      <c r="L68" s="117">
        <v>0.11700000000000001</v>
      </c>
      <c r="M68" s="118">
        <v>1</v>
      </c>
    </row>
    <row r="69" spans="2:13" x14ac:dyDescent="0.35">
      <c r="B69" s="145"/>
      <c r="C69" s="146"/>
      <c r="D69" s="146"/>
      <c r="E69" s="147"/>
      <c r="F69" s="147"/>
      <c r="G69" s="147"/>
      <c r="H69" s="147"/>
      <c r="I69" s="147"/>
      <c r="J69" s="147"/>
      <c r="K69" s="148"/>
      <c r="L69" s="148"/>
      <c r="M69" s="148"/>
    </row>
    <row r="70" spans="2:13" x14ac:dyDescent="0.35"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50"/>
      <c r="M70" s="151"/>
    </row>
    <row r="71" spans="2:13" x14ac:dyDescent="0.35">
      <c r="B71" s="152"/>
      <c r="C71" s="153"/>
      <c r="D71" s="63"/>
      <c r="E71" s="63"/>
      <c r="F71" s="154"/>
      <c r="G71" s="154"/>
      <c r="H71" s="154"/>
      <c r="I71" s="63"/>
      <c r="J71" s="155"/>
      <c r="K71" s="150"/>
      <c r="L71" s="150"/>
      <c r="M71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5DD0-FDF7-4907-8303-F36E245D1AFA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189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190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3603</v>
      </c>
      <c r="D7" s="177">
        <v>3603</v>
      </c>
      <c r="E7" s="178">
        <v>3358</v>
      </c>
      <c r="F7" s="179">
        <v>2166.371768</v>
      </c>
      <c r="G7" s="180">
        <v>0.64513751280524123</v>
      </c>
      <c r="H7" s="178">
        <v>3603</v>
      </c>
      <c r="I7" s="179">
        <v>2395.0004725674253</v>
      </c>
      <c r="J7" s="180">
        <v>0.66472397240283798</v>
      </c>
      <c r="K7" s="178">
        <v>3603</v>
      </c>
      <c r="L7" s="179">
        <v>2634.5001721501731</v>
      </c>
      <c r="M7" s="180">
        <v>0.73119627314742519</v>
      </c>
      <c r="N7" s="178">
        <v>3603</v>
      </c>
      <c r="O7" s="179">
        <v>2897.9507686016764</v>
      </c>
      <c r="P7" s="180">
        <v>0.80431606122722077</v>
      </c>
      <c r="Q7" s="178">
        <v>3603</v>
      </c>
      <c r="R7" s="179">
        <v>3187.7451448757556</v>
      </c>
      <c r="S7" s="179">
        <v>0.88474747290473377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624</v>
      </c>
      <c r="D8" s="183">
        <v>624</v>
      </c>
      <c r="E8" s="184">
        <v>367</v>
      </c>
      <c r="F8" s="185">
        <v>135.44749195472986</v>
      </c>
      <c r="G8" s="186">
        <v>0.36906673557147102</v>
      </c>
      <c r="H8" s="184">
        <v>624</v>
      </c>
      <c r="I8" s="185">
        <v>282.43907838999996</v>
      </c>
      <c r="J8" s="186">
        <v>0.45262672818910249</v>
      </c>
      <c r="K8" s="184">
        <v>624</v>
      </c>
      <c r="L8" s="185">
        <v>875.85009266191992</v>
      </c>
      <c r="M8" s="186">
        <v>1.4036059177274358</v>
      </c>
      <c r="N8" s="184">
        <v>624</v>
      </c>
      <c r="O8" s="185">
        <v>1053.4730472950159</v>
      </c>
      <c r="P8" s="186">
        <v>1.6882580886138077</v>
      </c>
      <c r="Q8" s="187">
        <v>624</v>
      </c>
      <c r="R8" s="185">
        <v>1253.1483996597667</v>
      </c>
      <c r="S8" s="185">
        <v>2.0082506404803953</v>
      </c>
      <c r="T8" s="188">
        <v>0</v>
      </c>
      <c r="U8" s="189">
        <v>0.17318900915903415</v>
      </c>
    </row>
    <row r="9" spans="2:21" x14ac:dyDescent="0.35">
      <c r="B9" s="182" t="s">
        <v>96</v>
      </c>
      <c r="C9" s="190">
        <v>2161</v>
      </c>
      <c r="D9" s="190">
        <v>2161</v>
      </c>
      <c r="E9" s="191">
        <v>2171</v>
      </c>
      <c r="F9" s="192">
        <v>1211.6051412481061</v>
      </c>
      <c r="G9" s="193">
        <v>0.55808620048277569</v>
      </c>
      <c r="H9" s="191">
        <v>2161</v>
      </c>
      <c r="I9" s="192">
        <v>1091.5200176200001</v>
      </c>
      <c r="J9" s="193">
        <v>0.50509949913003238</v>
      </c>
      <c r="K9" s="191">
        <v>2161</v>
      </c>
      <c r="L9" s="192">
        <v>959.1077813082801</v>
      </c>
      <c r="M9" s="193">
        <v>0.4438259052791671</v>
      </c>
      <c r="N9" s="191">
        <v>2161</v>
      </c>
      <c r="O9" s="192">
        <v>1007.0631703736941</v>
      </c>
      <c r="P9" s="193">
        <v>0.46601720054312545</v>
      </c>
      <c r="Q9" s="194">
        <v>2161</v>
      </c>
      <c r="R9" s="192">
        <v>1057.4163288923789</v>
      </c>
      <c r="S9" s="192">
        <v>0.48931806057028177</v>
      </c>
      <c r="T9" s="195">
        <v>0</v>
      </c>
      <c r="U9" s="196">
        <v>0.59977796280877049</v>
      </c>
    </row>
    <row r="10" spans="2:21" x14ac:dyDescent="0.35">
      <c r="B10" s="182" t="s">
        <v>97</v>
      </c>
      <c r="C10" s="190">
        <v>496</v>
      </c>
      <c r="D10" s="190">
        <v>496</v>
      </c>
      <c r="E10" s="191">
        <v>289</v>
      </c>
      <c r="F10" s="192">
        <v>443.97960206650174</v>
      </c>
      <c r="G10" s="193">
        <v>1.5362615988460269</v>
      </c>
      <c r="H10" s="191">
        <v>496</v>
      </c>
      <c r="I10" s="192">
        <v>499.31208876999995</v>
      </c>
      <c r="J10" s="193">
        <v>1.0066775983266127</v>
      </c>
      <c r="K10" s="191">
        <v>496</v>
      </c>
      <c r="L10" s="192">
        <v>427.7411121376789</v>
      </c>
      <c r="M10" s="193">
        <v>0.86238127447112678</v>
      </c>
      <c r="N10" s="191">
        <v>496</v>
      </c>
      <c r="O10" s="192">
        <v>449.12816774456286</v>
      </c>
      <c r="P10" s="193">
        <v>0.90550033819468323</v>
      </c>
      <c r="Q10" s="194">
        <v>496</v>
      </c>
      <c r="R10" s="192">
        <v>471.58457613179098</v>
      </c>
      <c r="S10" s="192">
        <v>0.95077535510441735</v>
      </c>
      <c r="T10" s="195">
        <v>0</v>
      </c>
      <c r="U10" s="196">
        <v>0.13766305856230918</v>
      </c>
    </row>
    <row r="11" spans="2:21" x14ac:dyDescent="0.35">
      <c r="B11" s="182" t="s">
        <v>98</v>
      </c>
      <c r="C11" s="190">
        <v>302</v>
      </c>
      <c r="D11" s="190">
        <v>302</v>
      </c>
      <c r="E11" s="191">
        <v>513</v>
      </c>
      <c r="F11" s="192">
        <v>331.60728961056867</v>
      </c>
      <c r="G11" s="193">
        <v>0.64640797195042621</v>
      </c>
      <c r="H11" s="191">
        <v>302</v>
      </c>
      <c r="I11" s="192">
        <v>472.32662988733159</v>
      </c>
      <c r="J11" s="193">
        <v>1.5639954632030848</v>
      </c>
      <c r="K11" s="191">
        <v>302</v>
      </c>
      <c r="L11" s="192">
        <v>339.3789429222</v>
      </c>
      <c r="M11" s="193">
        <v>1.1237713341794702</v>
      </c>
      <c r="N11" s="191">
        <v>302</v>
      </c>
      <c r="O11" s="192">
        <v>355.86414006830995</v>
      </c>
      <c r="P11" s="193">
        <v>1.1783580796963906</v>
      </c>
      <c r="Q11" s="194">
        <v>302</v>
      </c>
      <c r="R11" s="192">
        <v>373.17359707172557</v>
      </c>
      <c r="S11" s="192">
        <v>1.2356741624891574</v>
      </c>
      <c r="T11" s="195">
        <v>0</v>
      </c>
      <c r="U11" s="196">
        <v>8.3819039689147931E-2</v>
      </c>
    </row>
    <row r="12" spans="2:21" x14ac:dyDescent="0.35">
      <c r="B12" s="197" t="s">
        <v>99</v>
      </c>
      <c r="C12" s="198">
        <v>20</v>
      </c>
      <c r="D12" s="198">
        <v>20</v>
      </c>
      <c r="E12" s="199">
        <v>18</v>
      </c>
      <c r="F12" s="200">
        <v>43.732243120093777</v>
      </c>
      <c r="G12" s="201">
        <v>2.429569062227432</v>
      </c>
      <c r="H12" s="199">
        <v>20</v>
      </c>
      <c r="I12" s="200">
        <v>49.402657900093779</v>
      </c>
      <c r="J12" s="201">
        <v>2.470132895004689</v>
      </c>
      <c r="K12" s="199">
        <v>20</v>
      </c>
      <c r="L12" s="200">
        <v>32.422243120093782</v>
      </c>
      <c r="M12" s="201">
        <v>1.6211121560046891</v>
      </c>
      <c r="N12" s="199">
        <v>20</v>
      </c>
      <c r="O12" s="200">
        <v>32.422243120093782</v>
      </c>
      <c r="P12" s="201">
        <v>1.6211121560046891</v>
      </c>
      <c r="Q12" s="202">
        <v>20</v>
      </c>
      <c r="R12" s="200">
        <v>32.422243120093782</v>
      </c>
      <c r="S12" s="200">
        <v>1.6211121560046891</v>
      </c>
      <c r="T12" s="203">
        <v>0</v>
      </c>
      <c r="U12" s="204">
        <v>5.550929780738274E-3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3056-9EC0-4DD1-A789-D5E7AE9D4B49}">
  <dimension ref="B1:AB6"/>
  <sheetViews>
    <sheetView showGridLines="0" workbookViewId="0">
      <selection activeCell="D10" sqref="D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191</v>
      </c>
      <c r="C2" s="220"/>
      <c r="D2" s="220"/>
      <c r="E2" s="220"/>
      <c r="F2" s="220"/>
      <c r="G2" s="220"/>
      <c r="H2" s="220"/>
      <c r="I2" s="220"/>
      <c r="J2" s="220"/>
      <c r="K2" s="220"/>
    </row>
    <row r="4" spans="2:28" x14ac:dyDescent="0.35">
      <c r="B4" s="309" t="s">
        <v>289</v>
      </c>
    </row>
    <row r="5" spans="2:28" x14ac:dyDescent="0.35">
      <c r="B5" s="302"/>
      <c r="C5" s="302"/>
      <c r="D5" s="302"/>
      <c r="E5" s="302"/>
      <c r="F5" s="302"/>
      <c r="G5" s="302"/>
      <c r="H5" s="302"/>
      <c r="I5" s="302"/>
      <c r="J5" s="302"/>
      <c r="K5" s="302"/>
    </row>
    <row r="6" spans="2:28" x14ac:dyDescent="0.35">
      <c r="B6" s="308"/>
      <c r="C6" s="308"/>
      <c r="D6" s="308"/>
      <c r="E6" s="308"/>
      <c r="F6" s="308"/>
      <c r="G6" s="308"/>
      <c r="H6" s="308"/>
      <c r="I6" s="308"/>
      <c r="J6" s="308"/>
      <c r="K6" s="308"/>
    </row>
  </sheetData>
  <mergeCells count="1">
    <mergeCell ref="B2:K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8ABD-A823-4735-9BB0-FE7A05698C83}">
  <dimension ref="B1:M58"/>
  <sheetViews>
    <sheetView showGridLines="0" topLeftCell="A15" workbookViewId="0">
      <selection activeCell="Q21" sqref="Q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86.823999999999998</v>
      </c>
      <c r="D5" s="29">
        <v>217.3</v>
      </c>
      <c r="E5" s="29">
        <v>85.811999999999998</v>
      </c>
      <c r="F5" s="30">
        <v>106.82299999999999</v>
      </c>
      <c r="G5" s="31">
        <v>7.1999999999999995E-2</v>
      </c>
      <c r="H5" s="31">
        <v>1</v>
      </c>
      <c r="I5" s="29">
        <v>89.756</v>
      </c>
      <c r="J5" s="29">
        <v>89.254000000000005</v>
      </c>
      <c r="K5" s="29">
        <v>93.29</v>
      </c>
      <c r="L5" s="31">
        <v>-4.3999999999999997E-2</v>
      </c>
      <c r="M5" s="32">
        <v>1</v>
      </c>
    </row>
    <row r="6" spans="2:13" x14ac:dyDescent="0.35">
      <c r="B6" s="34" t="s">
        <v>26</v>
      </c>
      <c r="C6" s="35">
        <v>86.823999999999998</v>
      </c>
      <c r="D6" s="35">
        <v>217.3</v>
      </c>
      <c r="E6" s="35">
        <v>85.811999999999998</v>
      </c>
      <c r="F6" s="36">
        <v>106.82299999999999</v>
      </c>
      <c r="G6" s="37">
        <v>7.1999999999999995E-2</v>
      </c>
      <c r="H6" s="38">
        <v>1</v>
      </c>
      <c r="I6" s="35">
        <v>89.756</v>
      </c>
      <c r="J6" s="35">
        <v>89.254000000000005</v>
      </c>
      <c r="K6" s="35">
        <v>93.29</v>
      </c>
      <c r="L6" s="39">
        <v>-4.3999999999999997E-2</v>
      </c>
      <c r="M6" s="40">
        <v>1</v>
      </c>
    </row>
    <row r="7" spans="2:13" x14ac:dyDescent="0.3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35">
      <c r="B8" s="226" t="s">
        <v>193</v>
      </c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</row>
    <row r="9" spans="2:13" ht="48.5" x14ac:dyDescent="0.35">
      <c r="B9" s="43" t="s">
        <v>28</v>
      </c>
      <c r="C9" s="44"/>
      <c r="D9" s="45" t="s">
        <v>17</v>
      </c>
      <c r="E9" s="46"/>
      <c r="F9" s="47" t="s">
        <v>18</v>
      </c>
      <c r="G9" s="48" t="s">
        <v>19</v>
      </c>
      <c r="H9" s="48" t="s">
        <v>20</v>
      </c>
      <c r="I9" s="49" t="s">
        <v>21</v>
      </c>
      <c r="J9" s="50"/>
      <c r="K9" s="51"/>
      <c r="L9" s="48" t="s">
        <v>19</v>
      </c>
      <c r="M9" s="52" t="s">
        <v>20</v>
      </c>
    </row>
    <row r="10" spans="2:13" x14ac:dyDescent="0.35">
      <c r="B10" s="53" t="s">
        <v>22</v>
      </c>
      <c r="C10" s="54" t="s">
        <v>6</v>
      </c>
      <c r="D10" s="54" t="s">
        <v>7</v>
      </c>
      <c r="E10" s="54" t="s">
        <v>8</v>
      </c>
      <c r="F10" s="55" t="s">
        <v>9</v>
      </c>
      <c r="G10" s="230" t="s">
        <v>23</v>
      </c>
      <c r="H10" s="231"/>
      <c r="I10" s="54" t="s">
        <v>10</v>
      </c>
      <c r="J10" s="54" t="s">
        <v>11</v>
      </c>
      <c r="K10" s="54" t="s">
        <v>12</v>
      </c>
      <c r="L10" s="230" t="s">
        <v>24</v>
      </c>
      <c r="M10" s="232"/>
    </row>
    <row r="11" spans="2:13" x14ac:dyDescent="0.35">
      <c r="B11" s="56" t="s">
        <v>29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35">
      <c r="B12" s="56" t="s">
        <v>30</v>
      </c>
      <c r="C12" s="63">
        <v>8.36</v>
      </c>
      <c r="D12" s="63">
        <v>15.605</v>
      </c>
      <c r="E12" s="63">
        <v>12.077999999999999</v>
      </c>
      <c r="F12" s="64">
        <v>0</v>
      </c>
      <c r="G12" s="65">
        <v>-1</v>
      </c>
      <c r="H12" s="65">
        <v>8.2000000000000003E-2</v>
      </c>
      <c r="I12" s="63">
        <v>0</v>
      </c>
      <c r="J12" s="63">
        <v>0</v>
      </c>
      <c r="K12" s="63">
        <v>0</v>
      </c>
      <c r="L12" s="65">
        <v>0</v>
      </c>
      <c r="M12" s="66">
        <v>0</v>
      </c>
    </row>
    <row r="13" spans="2:13" x14ac:dyDescent="0.35">
      <c r="B13" s="67" t="s">
        <v>32</v>
      </c>
      <c r="C13" s="121">
        <v>8.36</v>
      </c>
      <c r="D13" s="122">
        <v>15.605</v>
      </c>
      <c r="E13" s="216">
        <v>12.077999999999999</v>
      </c>
      <c r="F13" s="216">
        <v>0</v>
      </c>
      <c r="G13" s="124">
        <v>-1</v>
      </c>
      <c r="H13" s="124">
        <v>8.2000000000000003E-2</v>
      </c>
      <c r="I13" s="122">
        <v>0</v>
      </c>
      <c r="J13" s="122">
        <v>0</v>
      </c>
      <c r="K13" s="216">
        <v>0</v>
      </c>
      <c r="L13" s="124">
        <v>0</v>
      </c>
      <c r="M13" s="124">
        <v>0</v>
      </c>
    </row>
    <row r="14" spans="2:13" x14ac:dyDescent="0.35">
      <c r="B14" s="210" t="s">
        <v>105</v>
      </c>
      <c r="C14" s="63">
        <v>177.05500000000001</v>
      </c>
      <c r="D14" s="63">
        <v>86.033000000000001</v>
      </c>
      <c r="E14" s="63">
        <v>82.655000000000001</v>
      </c>
      <c r="F14" s="211">
        <v>81.685000000000002</v>
      </c>
      <c r="G14" s="212">
        <v>-0.22700000000000001</v>
      </c>
      <c r="H14" s="212">
        <v>0.91800000000000004</v>
      </c>
      <c r="I14" s="63">
        <v>85.343999999999994</v>
      </c>
      <c r="J14" s="63">
        <v>89.254000000000005</v>
      </c>
      <c r="K14" s="63">
        <v>93.29</v>
      </c>
      <c r="L14" s="212">
        <v>4.4999999999999998E-2</v>
      </c>
      <c r="M14" s="213">
        <v>1</v>
      </c>
    </row>
    <row r="15" spans="2:13" x14ac:dyDescent="0.35">
      <c r="B15" s="76" t="s">
        <v>33</v>
      </c>
      <c r="C15" s="77">
        <v>185.41500000000002</v>
      </c>
      <c r="D15" s="77">
        <v>101.63800000000001</v>
      </c>
      <c r="E15" s="78">
        <v>94.733000000000004</v>
      </c>
      <c r="F15" s="78">
        <v>81.685000000000002</v>
      </c>
      <c r="G15" s="79">
        <v>-0.23899999999999999</v>
      </c>
      <c r="H15" s="79">
        <v>1</v>
      </c>
      <c r="I15" s="77">
        <v>85.343999999999994</v>
      </c>
      <c r="J15" s="77">
        <v>89.254000000000005</v>
      </c>
      <c r="K15" s="78">
        <v>93.29</v>
      </c>
      <c r="L15" s="79">
        <v>4.4999999999999998E-2</v>
      </c>
      <c r="M15" s="80">
        <v>1</v>
      </c>
    </row>
    <row r="16" spans="2:13" x14ac:dyDescent="0.35">
      <c r="B16" s="56" t="s">
        <v>34</v>
      </c>
      <c r="C16" s="81"/>
      <c r="D16" s="81"/>
      <c r="E16" s="81"/>
      <c r="F16" s="82"/>
      <c r="G16" s="83"/>
      <c r="H16" s="83"/>
      <c r="I16" s="81"/>
      <c r="J16" s="81"/>
      <c r="K16" s="81"/>
      <c r="L16" s="83"/>
      <c r="M16" s="84"/>
    </row>
    <row r="17" spans="2:13" x14ac:dyDescent="0.35">
      <c r="B17" s="56" t="s">
        <v>35</v>
      </c>
      <c r="C17" s="63">
        <v>86.823999999999998</v>
      </c>
      <c r="D17" s="63">
        <v>96.283999999999992</v>
      </c>
      <c r="E17" s="63">
        <v>85.811999999999998</v>
      </c>
      <c r="F17" s="64">
        <v>106.82300000000001</v>
      </c>
      <c r="G17" s="85">
        <v>7.1999999999999995E-2</v>
      </c>
      <c r="H17" s="85">
        <v>0.86099999999999999</v>
      </c>
      <c r="I17" s="63">
        <v>89.756</v>
      </c>
      <c r="J17" s="63">
        <v>89.254000000000005</v>
      </c>
      <c r="K17" s="63">
        <v>93.289999999999992</v>
      </c>
      <c r="L17" s="85">
        <v>-4.3999999999999997E-2</v>
      </c>
      <c r="M17" s="86">
        <v>1</v>
      </c>
    </row>
    <row r="18" spans="2:13" x14ac:dyDescent="0.35">
      <c r="B18" s="67" t="s">
        <v>36</v>
      </c>
      <c r="C18" s="68">
        <v>59.811999999999998</v>
      </c>
      <c r="D18" s="69">
        <v>67.076999999999998</v>
      </c>
      <c r="E18" s="70">
        <v>57.146999999999998</v>
      </c>
      <c r="F18" s="70">
        <v>68.183999999999997</v>
      </c>
      <c r="G18" s="71">
        <v>4.4999999999999998E-2</v>
      </c>
      <c r="H18" s="71">
        <v>0.57499999999999996</v>
      </c>
      <c r="I18" s="69">
        <v>67.283000000000001</v>
      </c>
      <c r="J18" s="69">
        <v>69.492000000000004</v>
      </c>
      <c r="K18" s="70">
        <v>72.688999999999993</v>
      </c>
      <c r="L18" s="71">
        <v>2.1999999999999999E-2</v>
      </c>
      <c r="M18" s="71">
        <v>0.73599999999999999</v>
      </c>
    </row>
    <row r="19" spans="2:13" x14ac:dyDescent="0.35">
      <c r="B19" s="67" t="s">
        <v>37</v>
      </c>
      <c r="C19" s="87">
        <v>26.902000000000001</v>
      </c>
      <c r="D19" s="88">
        <v>28.568000000000001</v>
      </c>
      <c r="E19" s="89">
        <v>27.917999999999999</v>
      </c>
      <c r="F19" s="89">
        <v>38.639000000000003</v>
      </c>
      <c r="G19" s="90">
        <v>0.128</v>
      </c>
      <c r="H19" s="90">
        <v>0.28199999999999997</v>
      </c>
      <c r="I19" s="88">
        <v>22.472999999999999</v>
      </c>
      <c r="J19" s="88">
        <v>19.762</v>
      </c>
      <c r="K19" s="89">
        <v>20.600999999999999</v>
      </c>
      <c r="L19" s="90">
        <v>-0.189</v>
      </c>
      <c r="M19" s="90">
        <v>0.26400000000000001</v>
      </c>
    </row>
    <row r="20" spans="2:13" x14ac:dyDescent="0.35">
      <c r="B20" s="67" t="s">
        <v>38</v>
      </c>
      <c r="C20" s="87">
        <v>0.10299999999999999</v>
      </c>
      <c r="D20" s="88">
        <v>0.63900000000000001</v>
      </c>
      <c r="E20" s="89">
        <v>0.63700000000000001</v>
      </c>
      <c r="F20" s="89">
        <v>0</v>
      </c>
      <c r="G20" s="90">
        <v>-1</v>
      </c>
      <c r="H20" s="90">
        <v>3.0000000000000001E-3</v>
      </c>
      <c r="I20" s="88">
        <v>0</v>
      </c>
      <c r="J20" s="88">
        <v>0</v>
      </c>
      <c r="K20" s="89">
        <v>0</v>
      </c>
      <c r="L20" s="90">
        <v>0</v>
      </c>
      <c r="M20" s="90">
        <v>0</v>
      </c>
    </row>
    <row r="21" spans="2:13" x14ac:dyDescent="0.35">
      <c r="B21" s="67" t="s">
        <v>39</v>
      </c>
      <c r="C21" s="72">
        <v>7.0000000000000001E-3</v>
      </c>
      <c r="D21" s="73">
        <v>0</v>
      </c>
      <c r="E21" s="74">
        <v>0.11</v>
      </c>
      <c r="F21" s="74">
        <v>0</v>
      </c>
      <c r="G21" s="75">
        <v>-1</v>
      </c>
      <c r="H21" s="75">
        <v>0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 x14ac:dyDescent="0.35">
      <c r="B22" s="56" t="s">
        <v>53</v>
      </c>
      <c r="C22" s="63">
        <v>0</v>
      </c>
      <c r="D22" s="63">
        <v>121.01600000000001</v>
      </c>
      <c r="E22" s="63">
        <v>0</v>
      </c>
      <c r="F22" s="64">
        <v>0</v>
      </c>
      <c r="G22" s="217">
        <v>0</v>
      </c>
      <c r="H22" s="217">
        <v>0.13900000000000001</v>
      </c>
      <c r="I22" s="63">
        <v>0</v>
      </c>
      <c r="J22" s="63">
        <v>0</v>
      </c>
      <c r="K22" s="63">
        <v>0</v>
      </c>
      <c r="L22" s="217">
        <v>0</v>
      </c>
      <c r="M22" s="218">
        <v>0</v>
      </c>
    </row>
    <row r="23" spans="2:13" x14ac:dyDescent="0.35">
      <c r="B23" s="76" t="s">
        <v>40</v>
      </c>
      <c r="C23" s="91">
        <v>86.823999999999998</v>
      </c>
      <c r="D23" s="91">
        <v>217.3</v>
      </c>
      <c r="E23" s="92">
        <v>85.811999999999998</v>
      </c>
      <c r="F23" s="92">
        <v>106.82300000000001</v>
      </c>
      <c r="G23" s="79">
        <v>7.1999999999999995E-2</v>
      </c>
      <c r="H23" s="79">
        <v>1</v>
      </c>
      <c r="I23" s="91">
        <v>89.756</v>
      </c>
      <c r="J23" s="91">
        <v>89.254000000000005</v>
      </c>
      <c r="K23" s="92">
        <v>93.289999999999992</v>
      </c>
      <c r="L23" s="79">
        <v>-4.3999999999999997E-2</v>
      </c>
      <c r="M23" s="80">
        <v>1</v>
      </c>
    </row>
    <row r="24" spans="2:13" x14ac:dyDescent="0.35">
      <c r="B24" s="93" t="s">
        <v>41</v>
      </c>
      <c r="C24" s="94">
        <v>98.6</v>
      </c>
      <c r="D24" s="94">
        <v>-115.7</v>
      </c>
      <c r="E24" s="95">
        <v>8.9</v>
      </c>
      <c r="F24" s="95">
        <v>-25.1</v>
      </c>
      <c r="G24" s="96">
        <v>-1.6339999999999999</v>
      </c>
      <c r="H24" s="96"/>
      <c r="I24" s="94">
        <v>-4.4000000000000004</v>
      </c>
      <c r="J24" s="94">
        <v>0</v>
      </c>
      <c r="K24" s="95">
        <v>0</v>
      </c>
      <c r="L24" s="96">
        <v>-1</v>
      </c>
      <c r="M24" s="97"/>
    </row>
    <row r="56" spans="2:13" x14ac:dyDescent="0.35">
      <c r="B56" s="145"/>
      <c r="C56" s="146"/>
      <c r="D56" s="146"/>
      <c r="E56" s="147"/>
      <c r="F56" s="147"/>
      <c r="G56" s="147"/>
      <c r="H56" s="147"/>
      <c r="I56" s="147"/>
      <c r="J56" s="147"/>
      <c r="K56" s="148"/>
      <c r="L56" s="148"/>
      <c r="M56" s="148"/>
    </row>
    <row r="57" spans="2:13" x14ac:dyDescent="0.35"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50"/>
      <c r="M57" s="151"/>
    </row>
    <row r="58" spans="2:13" x14ac:dyDescent="0.35">
      <c r="B58" s="152"/>
      <c r="C58" s="153"/>
      <c r="D58" s="63"/>
      <c r="E58" s="63"/>
      <c r="F58" s="154"/>
      <c r="G58" s="154"/>
      <c r="H58" s="154"/>
      <c r="I58" s="63"/>
      <c r="J58" s="155"/>
      <c r="K58" s="150"/>
      <c r="L58" s="150"/>
      <c r="M58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0FAF4-5F51-494C-9521-84DB41BD060D}">
  <dimension ref="B1:U13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194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195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73</v>
      </c>
      <c r="D7" s="177">
        <v>73</v>
      </c>
      <c r="E7" s="178">
        <v>66</v>
      </c>
      <c r="F7" s="179">
        <v>57.146999999999998</v>
      </c>
      <c r="G7" s="180">
        <v>0.86586363636363639</v>
      </c>
      <c r="H7" s="178">
        <v>73</v>
      </c>
      <c r="I7" s="179">
        <v>68.183999999999997</v>
      </c>
      <c r="J7" s="180">
        <v>0.93402739726027395</v>
      </c>
      <c r="K7" s="178">
        <v>70</v>
      </c>
      <c r="L7" s="179">
        <v>67.283000000000001</v>
      </c>
      <c r="M7" s="180">
        <v>0.96118571428571431</v>
      </c>
      <c r="N7" s="178">
        <v>67</v>
      </c>
      <c r="O7" s="179">
        <v>69.491969999999995</v>
      </c>
      <c r="P7" s="180">
        <v>1.0371935820895521</v>
      </c>
      <c r="Q7" s="178">
        <v>67</v>
      </c>
      <c r="R7" s="179">
        <v>72.688999999999993</v>
      </c>
      <c r="S7" s="179">
        <v>1.0849104477611939</v>
      </c>
      <c r="T7" s="181">
        <v>-2.818414356928578E-2</v>
      </c>
      <c r="U7" s="181">
        <v>1</v>
      </c>
    </row>
    <row r="8" spans="2:21" x14ac:dyDescent="0.35">
      <c r="B8" s="182" t="s">
        <v>112</v>
      </c>
      <c r="C8" s="183">
        <v>15</v>
      </c>
      <c r="D8" s="183">
        <v>15</v>
      </c>
      <c r="E8" s="184">
        <v>17</v>
      </c>
      <c r="F8" s="185">
        <v>4.6429999999999998</v>
      </c>
      <c r="G8" s="186">
        <v>0.27311764705882352</v>
      </c>
      <c r="H8" s="184">
        <v>15</v>
      </c>
      <c r="I8" s="185">
        <v>4.2179305005614323</v>
      </c>
      <c r="J8" s="186">
        <v>0.28119536670409551</v>
      </c>
      <c r="K8" s="184">
        <v>12</v>
      </c>
      <c r="L8" s="185">
        <v>3.353924007606726</v>
      </c>
      <c r="M8" s="186">
        <v>0.27949366730056052</v>
      </c>
      <c r="N8" s="184">
        <v>9</v>
      </c>
      <c r="O8" s="185">
        <v>2.6071390428958772</v>
      </c>
      <c r="P8" s="186">
        <v>0.28968211587731968</v>
      </c>
      <c r="Q8" s="187">
        <v>9</v>
      </c>
      <c r="R8" s="185">
        <v>2.8073187684544685</v>
      </c>
      <c r="S8" s="185">
        <v>0.31192430760605205</v>
      </c>
      <c r="T8" s="188">
        <v>-0.15656733469825079</v>
      </c>
      <c r="U8" s="189">
        <v>0.16139118497531907</v>
      </c>
    </row>
    <row r="9" spans="2:21" x14ac:dyDescent="0.35">
      <c r="B9" s="182" t="s">
        <v>96</v>
      </c>
      <c r="C9" s="190">
        <v>27</v>
      </c>
      <c r="D9" s="190">
        <v>27</v>
      </c>
      <c r="E9" s="191">
        <v>24</v>
      </c>
      <c r="F9" s="192">
        <v>17.459</v>
      </c>
      <c r="G9" s="193">
        <v>0.72745833333333332</v>
      </c>
      <c r="H9" s="191">
        <v>27</v>
      </c>
      <c r="I9" s="192">
        <v>19.631963122746882</v>
      </c>
      <c r="J9" s="193">
        <v>0.72710974528692152</v>
      </c>
      <c r="K9" s="191">
        <v>27</v>
      </c>
      <c r="L9" s="192">
        <v>19.728609167003579</v>
      </c>
      <c r="M9" s="193">
        <v>0.73068922840754003</v>
      </c>
      <c r="N9" s="191">
        <v>27</v>
      </c>
      <c r="O9" s="192">
        <v>20.686173550188599</v>
      </c>
      <c r="P9" s="193">
        <v>0.76615457593291103</v>
      </c>
      <c r="Q9" s="194">
        <v>27</v>
      </c>
      <c r="R9" s="192">
        <v>21.742109499979207</v>
      </c>
      <c r="S9" s="192">
        <v>0.80526331481404467</v>
      </c>
      <c r="T9" s="195">
        <v>0</v>
      </c>
      <c r="U9" s="196">
        <v>0.3903868621666618</v>
      </c>
    </row>
    <row r="10" spans="2:21" x14ac:dyDescent="0.35">
      <c r="B10" s="182" t="s">
        <v>97</v>
      </c>
      <c r="C10" s="190">
        <v>15</v>
      </c>
      <c r="D10" s="190">
        <v>15</v>
      </c>
      <c r="E10" s="191">
        <v>11</v>
      </c>
      <c r="F10" s="192">
        <v>13.827999999999999</v>
      </c>
      <c r="G10" s="193">
        <v>1.257090909090909</v>
      </c>
      <c r="H10" s="191">
        <v>15</v>
      </c>
      <c r="I10" s="192">
        <v>17.803555227232433</v>
      </c>
      <c r="J10" s="193">
        <v>1.1869036818154954</v>
      </c>
      <c r="K10" s="191">
        <v>15</v>
      </c>
      <c r="L10" s="192">
        <v>17.869795771378943</v>
      </c>
      <c r="M10" s="193">
        <v>1.1913197180919295</v>
      </c>
      <c r="N10" s="191">
        <v>15</v>
      </c>
      <c r="O10" s="192">
        <v>18.411893570512252</v>
      </c>
      <c r="P10" s="193">
        <v>1.2274595713674834</v>
      </c>
      <c r="Q10" s="194">
        <v>15</v>
      </c>
      <c r="R10" s="192">
        <v>18.942851948376006</v>
      </c>
      <c r="S10" s="192">
        <v>1.2628567965584003</v>
      </c>
      <c r="T10" s="195">
        <v>0</v>
      </c>
      <c r="U10" s="196">
        <v>0.21688159009258987</v>
      </c>
    </row>
    <row r="11" spans="2:21" x14ac:dyDescent="0.35">
      <c r="B11" s="182" t="s">
        <v>98</v>
      </c>
      <c r="C11" s="198">
        <v>16</v>
      </c>
      <c r="D11" s="198">
        <v>16</v>
      </c>
      <c r="E11" s="199">
        <v>14</v>
      </c>
      <c r="F11" s="200">
        <v>21.216999999999999</v>
      </c>
      <c r="G11" s="201">
        <v>1.5154999999999998</v>
      </c>
      <c r="H11" s="199">
        <v>16</v>
      </c>
      <c r="I11" s="200">
        <v>26.530551149459249</v>
      </c>
      <c r="J11" s="201">
        <v>1.6581594468412031</v>
      </c>
      <c r="K11" s="199">
        <v>16</v>
      </c>
      <c r="L11" s="200">
        <v>26.330671054010754</v>
      </c>
      <c r="M11" s="201">
        <v>1.6456669408756721</v>
      </c>
      <c r="N11" s="199">
        <v>16</v>
      </c>
      <c r="O11" s="200">
        <v>27.786763836403267</v>
      </c>
      <c r="P11" s="201">
        <v>1.7366727397752042</v>
      </c>
      <c r="Q11" s="202">
        <v>16</v>
      </c>
      <c r="R11" s="200">
        <v>29.196719783190318</v>
      </c>
      <c r="S11" s="200">
        <v>1.8247949864493949</v>
      </c>
      <c r="T11" s="203">
        <v>0</v>
      </c>
      <c r="U11" s="204">
        <v>0.23134036276542921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8B1B-05AA-46C0-8968-DB2BCB5EC0E0}">
  <dimension ref="B1:AB11"/>
  <sheetViews>
    <sheetView showGridLines="0" workbookViewId="0">
      <selection activeCell="B11" sqref="B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196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38" x14ac:dyDescent="0.35">
      <c r="B5" s="248" t="s">
        <v>294</v>
      </c>
      <c r="C5" s="249" t="s">
        <v>197</v>
      </c>
      <c r="D5" s="249" t="s">
        <v>198</v>
      </c>
      <c r="E5" s="251">
        <v>0</v>
      </c>
      <c r="F5" s="251">
        <v>0</v>
      </c>
      <c r="G5" s="251">
        <v>412</v>
      </c>
      <c r="H5" s="251">
        <v>212</v>
      </c>
      <c r="I5" s="251">
        <v>300</v>
      </c>
      <c r="J5" s="251">
        <v>300</v>
      </c>
      <c r="K5" s="252">
        <v>300</v>
      </c>
    </row>
    <row r="6" spans="2:28" s="302" customFormat="1" ht="38" x14ac:dyDescent="0.35">
      <c r="B6" s="276" t="s">
        <v>295</v>
      </c>
      <c r="C6" s="277" t="s">
        <v>199</v>
      </c>
      <c r="D6" s="277" t="s">
        <v>114</v>
      </c>
      <c r="E6" s="278">
        <v>33406</v>
      </c>
      <c r="F6" s="278">
        <v>58380</v>
      </c>
      <c r="G6" s="278">
        <v>87532</v>
      </c>
      <c r="H6" s="278">
        <v>315106</v>
      </c>
      <c r="I6" s="278">
        <v>227574</v>
      </c>
      <c r="J6" s="268" t="s">
        <v>223</v>
      </c>
      <c r="K6" s="307" t="s">
        <v>223</v>
      </c>
    </row>
    <row r="7" spans="2:28" s="302" customFormat="1" x14ac:dyDescent="0.35">
      <c r="B7" s="258" t="s">
        <v>296</v>
      </c>
      <c r="C7" s="311"/>
      <c r="D7" s="311"/>
      <c r="E7" s="312"/>
      <c r="F7" s="312"/>
      <c r="G7" s="312"/>
      <c r="H7" s="312"/>
      <c r="I7" s="312"/>
      <c r="J7" s="312"/>
      <c r="K7" s="312"/>
    </row>
    <row r="8" spans="2:28" s="302" customFormat="1" x14ac:dyDescent="0.35">
      <c r="B8" s="310"/>
      <c r="C8" s="311"/>
      <c r="D8" s="311"/>
      <c r="E8" s="312"/>
      <c r="F8" s="312"/>
      <c r="G8" s="312"/>
      <c r="H8" s="312"/>
      <c r="I8" s="312"/>
      <c r="J8" s="312"/>
      <c r="K8" s="312"/>
    </row>
    <row r="9" spans="2:28" s="302" customFormat="1" x14ac:dyDescent="0.35">
      <c r="B9" s="310"/>
      <c r="C9" s="311"/>
      <c r="D9" s="311"/>
      <c r="E9" s="312"/>
      <c r="F9" s="312"/>
      <c r="G9" s="312"/>
      <c r="H9" s="312"/>
      <c r="I9" s="312"/>
      <c r="J9" s="312"/>
      <c r="K9" s="312"/>
    </row>
    <row r="10" spans="2:28" s="302" customFormat="1" x14ac:dyDescent="0.35">
      <c r="B10" s="310"/>
      <c r="C10" s="311"/>
      <c r="D10" s="311"/>
      <c r="E10" s="312"/>
      <c r="F10" s="312"/>
      <c r="G10" s="312"/>
      <c r="H10" s="312"/>
      <c r="I10" s="312"/>
      <c r="J10" s="312"/>
      <c r="K10" s="312"/>
    </row>
    <row r="11" spans="2:28" x14ac:dyDescent="0.35">
      <c r="B11" s="308"/>
      <c r="C11" s="308"/>
      <c r="D11" s="308"/>
      <c r="E11" s="308"/>
      <c r="F11" s="308"/>
      <c r="G11" s="308"/>
      <c r="H11" s="308"/>
      <c r="I11" s="308"/>
      <c r="J11" s="308"/>
      <c r="K11" s="308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BB47-FBA4-4076-B4F2-615506A3F861}">
  <dimension ref="B1:M5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200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3.1709999999999998</v>
      </c>
      <c r="D5" s="29">
        <v>9.1609999999999996</v>
      </c>
      <c r="E5" s="29">
        <v>6.8760000000000003</v>
      </c>
      <c r="F5" s="30">
        <v>12.93</v>
      </c>
      <c r="G5" s="31">
        <v>0.59799999999999998</v>
      </c>
      <c r="H5" s="31">
        <v>3.9E-2</v>
      </c>
      <c r="I5" s="29">
        <v>3.0390000000000001</v>
      </c>
      <c r="J5" s="29">
        <v>3</v>
      </c>
      <c r="K5" s="29">
        <v>3.093</v>
      </c>
      <c r="L5" s="31">
        <v>-0.379</v>
      </c>
      <c r="M5" s="32">
        <v>2.9000000000000001E-2</v>
      </c>
    </row>
    <row r="6" spans="2:13" x14ac:dyDescent="0.35">
      <c r="B6" s="28" t="s">
        <v>197</v>
      </c>
      <c r="C6" s="29">
        <v>0</v>
      </c>
      <c r="D6" s="29">
        <v>49.875999999999998</v>
      </c>
      <c r="E6" s="29">
        <v>162.76900000000001</v>
      </c>
      <c r="F6" s="30">
        <v>564.43299999999999</v>
      </c>
      <c r="G6" s="31">
        <v>0</v>
      </c>
      <c r="H6" s="31">
        <v>0.27900000000000003</v>
      </c>
      <c r="I6" s="29">
        <v>324.53100000000001</v>
      </c>
      <c r="J6" s="29">
        <v>54.506</v>
      </c>
      <c r="K6" s="29">
        <v>57.012999999999998</v>
      </c>
      <c r="L6" s="31">
        <v>-0.53400000000000003</v>
      </c>
      <c r="M6" s="33">
        <v>0.64</v>
      </c>
    </row>
    <row r="7" spans="2:13" x14ac:dyDescent="0.35">
      <c r="B7" s="28" t="s">
        <v>199</v>
      </c>
      <c r="C7" s="29">
        <v>34.043999999999997</v>
      </c>
      <c r="D7" s="29">
        <v>162.02500000000001</v>
      </c>
      <c r="E7" s="29">
        <v>231.84200000000001</v>
      </c>
      <c r="F7" s="30">
        <v>582.02300000000002</v>
      </c>
      <c r="G7" s="31">
        <v>1.5760000000000001</v>
      </c>
      <c r="H7" s="31">
        <v>0.68200000000000005</v>
      </c>
      <c r="I7" s="29">
        <v>1491</v>
      </c>
      <c r="J7" s="29">
        <v>0</v>
      </c>
      <c r="K7" s="29">
        <v>0</v>
      </c>
      <c r="L7" s="31">
        <v>-1</v>
      </c>
      <c r="M7" s="33">
        <v>0.33</v>
      </c>
    </row>
    <row r="8" spans="2:13" x14ac:dyDescent="0.35">
      <c r="B8" s="34" t="s">
        <v>26</v>
      </c>
      <c r="C8" s="35">
        <v>37.214999999999996</v>
      </c>
      <c r="D8" s="35">
        <v>221.06200000000001</v>
      </c>
      <c r="E8" s="35">
        <v>401.48700000000002</v>
      </c>
      <c r="F8" s="36">
        <v>1159.386</v>
      </c>
      <c r="G8" s="37">
        <v>2.1469999999999998</v>
      </c>
      <c r="H8" s="38">
        <v>1</v>
      </c>
      <c r="I8" s="35">
        <v>1818.57</v>
      </c>
      <c r="J8" s="35">
        <v>57.506</v>
      </c>
      <c r="K8" s="35">
        <v>60.105999999999995</v>
      </c>
      <c r="L8" s="39">
        <v>-0.627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201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66.825000000000003</v>
      </c>
      <c r="D14" s="63">
        <v>159.422</v>
      </c>
      <c r="E14" s="63">
        <v>230.815</v>
      </c>
      <c r="F14" s="64">
        <v>0</v>
      </c>
      <c r="G14" s="65">
        <v>-1</v>
      </c>
      <c r="H14" s="65">
        <v>0.34899999999999998</v>
      </c>
      <c r="I14" s="63">
        <v>0</v>
      </c>
      <c r="J14" s="63">
        <v>0</v>
      </c>
      <c r="K14" s="63">
        <v>0</v>
      </c>
      <c r="L14" s="65">
        <v>0</v>
      </c>
      <c r="M14" s="66">
        <v>0</v>
      </c>
    </row>
    <row r="15" spans="2:13" x14ac:dyDescent="0.35">
      <c r="B15" s="67" t="s">
        <v>32</v>
      </c>
      <c r="C15" s="121">
        <v>66.825000000000003</v>
      </c>
      <c r="D15" s="122">
        <v>159.422</v>
      </c>
      <c r="E15" s="216">
        <v>230.815</v>
      </c>
      <c r="F15" s="216">
        <v>0</v>
      </c>
      <c r="G15" s="124">
        <v>-1</v>
      </c>
      <c r="H15" s="124">
        <v>0.34899999999999998</v>
      </c>
      <c r="I15" s="122">
        <v>0</v>
      </c>
      <c r="J15" s="122">
        <v>0</v>
      </c>
      <c r="K15" s="216">
        <v>0</v>
      </c>
      <c r="L15" s="124">
        <v>0</v>
      </c>
      <c r="M15" s="124">
        <v>0</v>
      </c>
    </row>
    <row r="16" spans="2:13" x14ac:dyDescent="0.35">
      <c r="B16" s="210" t="s">
        <v>105</v>
      </c>
      <c r="C16" s="63">
        <v>1137.5309999999999</v>
      </c>
      <c r="D16" s="63">
        <v>126.18300000000001</v>
      </c>
      <c r="E16" s="63">
        <v>64.302999999999997</v>
      </c>
      <c r="F16" s="211">
        <v>52.628999999999998</v>
      </c>
      <c r="G16" s="212">
        <v>-0.64100000000000001</v>
      </c>
      <c r="H16" s="212">
        <v>0.65100000000000002</v>
      </c>
      <c r="I16" s="63">
        <v>54.987000000000002</v>
      </c>
      <c r="J16" s="63">
        <v>57.506</v>
      </c>
      <c r="K16" s="63">
        <v>60.106000000000002</v>
      </c>
      <c r="L16" s="212">
        <v>4.4999999999999998E-2</v>
      </c>
      <c r="M16" s="213">
        <v>1</v>
      </c>
    </row>
    <row r="17" spans="2:13" x14ac:dyDescent="0.35">
      <c r="B17" s="76" t="s">
        <v>33</v>
      </c>
      <c r="C17" s="77">
        <v>1204.356</v>
      </c>
      <c r="D17" s="77">
        <v>285.60500000000002</v>
      </c>
      <c r="E17" s="78">
        <v>295.11799999999999</v>
      </c>
      <c r="F17" s="78">
        <v>52.628999999999998</v>
      </c>
      <c r="G17" s="79">
        <v>-0.64800000000000002</v>
      </c>
      <c r="H17" s="79">
        <v>1</v>
      </c>
      <c r="I17" s="77">
        <v>54.987000000000002</v>
      </c>
      <c r="J17" s="77">
        <v>57.506</v>
      </c>
      <c r="K17" s="78">
        <v>60.106000000000002</v>
      </c>
      <c r="L17" s="79">
        <v>4.4999999999999998E-2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3.1710000000000003</v>
      </c>
      <c r="D19" s="63">
        <v>9.1609999999999996</v>
      </c>
      <c r="E19" s="63">
        <v>6.8760000000000003</v>
      </c>
      <c r="F19" s="64">
        <v>12.93</v>
      </c>
      <c r="G19" s="85">
        <v>0.59799999999999998</v>
      </c>
      <c r="H19" s="85">
        <v>3.9E-2</v>
      </c>
      <c r="I19" s="63">
        <v>3.0390000000000001</v>
      </c>
      <c r="J19" s="63">
        <v>3</v>
      </c>
      <c r="K19" s="63">
        <v>3.093</v>
      </c>
      <c r="L19" s="85">
        <v>-0.379</v>
      </c>
      <c r="M19" s="86">
        <v>2.9000000000000001E-2</v>
      </c>
    </row>
    <row r="20" spans="2:13" x14ac:dyDescent="0.35">
      <c r="B20" s="67" t="s">
        <v>37</v>
      </c>
      <c r="C20" s="68">
        <v>1.74</v>
      </c>
      <c r="D20" s="69">
        <v>9.0540000000000003</v>
      </c>
      <c r="E20" s="70">
        <v>6.8760000000000003</v>
      </c>
      <c r="F20" s="70">
        <v>12.93</v>
      </c>
      <c r="G20" s="71">
        <v>0.95099999999999996</v>
      </c>
      <c r="H20" s="71">
        <v>2.9000000000000001E-2</v>
      </c>
      <c r="I20" s="69">
        <v>3.0390000000000001</v>
      </c>
      <c r="J20" s="69">
        <v>3</v>
      </c>
      <c r="K20" s="70">
        <v>3.093</v>
      </c>
      <c r="L20" s="71">
        <v>-0.379</v>
      </c>
      <c r="M20" s="71">
        <v>2.9000000000000001E-2</v>
      </c>
    </row>
    <row r="21" spans="2:13" x14ac:dyDescent="0.35">
      <c r="B21" s="67" t="s">
        <v>39</v>
      </c>
      <c r="C21" s="72">
        <v>1.431</v>
      </c>
      <c r="D21" s="73">
        <v>0.107</v>
      </c>
      <c r="E21" s="74">
        <v>0</v>
      </c>
      <c r="F21" s="74">
        <v>0</v>
      </c>
      <c r="G21" s="75">
        <v>-1</v>
      </c>
      <c r="H21" s="75">
        <v>0.01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 x14ac:dyDescent="0.35">
      <c r="B22" s="56" t="s">
        <v>53</v>
      </c>
      <c r="C22" s="63">
        <v>34.043999999999997</v>
      </c>
      <c r="D22" s="63">
        <v>211.90100000000001</v>
      </c>
      <c r="E22" s="63">
        <v>394.61099999999999</v>
      </c>
      <c r="F22" s="64">
        <v>1146.4559999999999</v>
      </c>
      <c r="G22" s="217">
        <v>2.2290000000000001</v>
      </c>
      <c r="H22" s="217">
        <v>0.96099999999999997</v>
      </c>
      <c r="I22" s="63">
        <v>1815.5309999999999</v>
      </c>
      <c r="J22" s="63">
        <v>54.506</v>
      </c>
      <c r="K22" s="63">
        <v>57.012999999999998</v>
      </c>
      <c r="L22" s="217">
        <v>-0.63200000000000001</v>
      </c>
      <c r="M22" s="218">
        <v>0.97099999999999997</v>
      </c>
    </row>
    <row r="23" spans="2:13" x14ac:dyDescent="0.35">
      <c r="B23" s="76" t="s">
        <v>40</v>
      </c>
      <c r="C23" s="91">
        <v>37.214999999999996</v>
      </c>
      <c r="D23" s="91">
        <v>221.06200000000001</v>
      </c>
      <c r="E23" s="92">
        <v>401.48699999999997</v>
      </c>
      <c r="F23" s="92">
        <v>1159.386</v>
      </c>
      <c r="G23" s="79">
        <v>2.1469999999999998</v>
      </c>
      <c r="H23" s="79">
        <v>1</v>
      </c>
      <c r="I23" s="91">
        <v>1818.57</v>
      </c>
      <c r="J23" s="91">
        <v>57.506</v>
      </c>
      <c r="K23" s="92">
        <v>60.105999999999995</v>
      </c>
      <c r="L23" s="79">
        <v>-0.627</v>
      </c>
      <c r="M23" s="80">
        <v>1</v>
      </c>
    </row>
    <row r="24" spans="2:13" x14ac:dyDescent="0.35">
      <c r="B24" s="93" t="s">
        <v>41</v>
      </c>
      <c r="C24" s="94">
        <v>1167.0999999999999</v>
      </c>
      <c r="D24" s="94">
        <v>64.5</v>
      </c>
      <c r="E24" s="95">
        <v>-106.4</v>
      </c>
      <c r="F24" s="95">
        <v>-1106.8</v>
      </c>
      <c r="G24" s="96">
        <v>-1.982</v>
      </c>
      <c r="H24" s="96"/>
      <c r="I24" s="94">
        <v>-1763.6</v>
      </c>
      <c r="J24" s="94">
        <v>0</v>
      </c>
      <c r="K24" s="95">
        <v>0</v>
      </c>
      <c r="L24" s="96">
        <v>-1</v>
      </c>
      <c r="M24" s="97"/>
    </row>
    <row r="25" spans="2:13" x14ac:dyDescent="0.3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35">
      <c r="B26" s="101" t="s">
        <v>42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x14ac:dyDescent="0.35">
      <c r="B27" s="104" t="s">
        <v>43</v>
      </c>
      <c r="C27" s="105">
        <v>1124.0719999999999</v>
      </c>
      <c r="D27" s="105">
        <v>-79.123999999999981</v>
      </c>
      <c r="E27" s="105">
        <v>-285.94200000000001</v>
      </c>
      <c r="F27" s="106">
        <v>-1106.7570000000001</v>
      </c>
      <c r="G27" s="107">
        <v>-1.9950000000000001</v>
      </c>
      <c r="H27" s="107">
        <v>1</v>
      </c>
      <c r="I27" s="105">
        <v>-1763.5829999999999</v>
      </c>
      <c r="J27" s="105">
        <v>0</v>
      </c>
      <c r="K27" s="108">
        <v>0</v>
      </c>
      <c r="L27" s="107">
        <v>-1</v>
      </c>
      <c r="M27" s="109">
        <v>0</v>
      </c>
    </row>
    <row r="28" spans="2:13" x14ac:dyDescent="0.35">
      <c r="B28" s="110" t="s">
        <v>44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35">
      <c r="B29" s="110" t="s">
        <v>105</v>
      </c>
      <c r="C29" s="63">
        <v>1137.5309999999999</v>
      </c>
      <c r="D29" s="63">
        <v>126.18300000000001</v>
      </c>
      <c r="E29" s="63">
        <v>64.302999999999997</v>
      </c>
      <c r="F29" s="64">
        <v>52.628999999999998</v>
      </c>
      <c r="G29" s="65">
        <v>-0.64100000000000001</v>
      </c>
      <c r="H29" s="65">
        <v>1</v>
      </c>
      <c r="I29" s="63">
        <v>54.987000000000002</v>
      </c>
      <c r="J29" s="63">
        <v>57.506</v>
      </c>
      <c r="K29" s="63">
        <v>60.106000000000002</v>
      </c>
      <c r="L29" s="65">
        <v>4.4999999999999998E-2</v>
      </c>
      <c r="M29" s="66">
        <v>1</v>
      </c>
    </row>
    <row r="30" spans="2:13" x14ac:dyDescent="0.35">
      <c r="B30" s="115" t="s">
        <v>49</v>
      </c>
      <c r="C30" s="91">
        <v>1137.5309999999999</v>
      </c>
      <c r="D30" s="91">
        <v>126.18300000000001</v>
      </c>
      <c r="E30" s="91">
        <v>64.302999999999997</v>
      </c>
      <c r="F30" s="116">
        <v>52.628999999999998</v>
      </c>
      <c r="G30" s="117">
        <v>-0.64100000000000001</v>
      </c>
      <c r="H30" s="117">
        <v>1</v>
      </c>
      <c r="I30" s="91">
        <v>54.987000000000002</v>
      </c>
      <c r="J30" s="91">
        <v>57.506</v>
      </c>
      <c r="K30" s="92">
        <v>60.106000000000002</v>
      </c>
      <c r="L30" s="117">
        <v>4.4999999999999998E-2</v>
      </c>
      <c r="M30" s="118">
        <v>1</v>
      </c>
    </row>
    <row r="31" spans="2:13" x14ac:dyDescent="0.35">
      <c r="B31" s="119" t="s">
        <v>50</v>
      </c>
      <c r="C31" s="81"/>
      <c r="D31" s="81"/>
      <c r="E31" s="81"/>
      <c r="F31" s="82"/>
      <c r="G31" s="107"/>
      <c r="H31" s="107"/>
      <c r="I31" s="81"/>
      <c r="J31" s="81"/>
      <c r="K31" s="81"/>
      <c r="L31" s="107"/>
      <c r="M31" s="109"/>
    </row>
    <row r="32" spans="2:13" x14ac:dyDescent="0.35">
      <c r="B32" s="110" t="s">
        <v>51</v>
      </c>
      <c r="C32" s="63">
        <v>3.3000000000000003</v>
      </c>
      <c r="D32" s="63">
        <v>10.554</v>
      </c>
      <c r="E32" s="63">
        <v>6.8760000000000003</v>
      </c>
      <c r="F32" s="64">
        <v>11.375999999999999</v>
      </c>
      <c r="G32" s="65">
        <v>0.51100000000000001</v>
      </c>
      <c r="H32" s="65">
        <v>8.1509774548245095E-2</v>
      </c>
      <c r="I32" s="63">
        <v>11.778</v>
      </c>
      <c r="J32" s="63">
        <v>11.569000000000001</v>
      </c>
      <c r="K32" s="63">
        <v>12.055999999999999</v>
      </c>
      <c r="L32" s="65">
        <v>0.02</v>
      </c>
      <c r="M32" s="66">
        <v>0.105</v>
      </c>
    </row>
    <row r="33" spans="2:13" x14ac:dyDescent="0.35">
      <c r="B33" s="112" t="s">
        <v>37</v>
      </c>
      <c r="C33" s="68">
        <v>3.0680000000000001</v>
      </c>
      <c r="D33" s="69">
        <v>9.0540000000000003</v>
      </c>
      <c r="E33" s="69">
        <v>6.8760000000000003</v>
      </c>
      <c r="F33" s="113">
        <v>11.375999999999999</v>
      </c>
      <c r="G33" s="71">
        <v>0.54800000000000004</v>
      </c>
      <c r="H33" s="71">
        <v>7.4999999999999997E-2</v>
      </c>
      <c r="I33" s="69">
        <v>11.778</v>
      </c>
      <c r="J33" s="69">
        <v>11.569000000000001</v>
      </c>
      <c r="K33" s="70">
        <v>12.055999999999999</v>
      </c>
      <c r="L33" s="71">
        <v>0.02</v>
      </c>
      <c r="M33" s="71">
        <v>0.105</v>
      </c>
    </row>
    <row r="34" spans="2:13" x14ac:dyDescent="0.35">
      <c r="B34" s="112" t="s">
        <v>52</v>
      </c>
      <c r="C34" s="72">
        <v>0.23200000000000001</v>
      </c>
      <c r="D34" s="73">
        <v>1.5</v>
      </c>
      <c r="E34" s="73">
        <v>0</v>
      </c>
      <c r="F34" s="114">
        <v>0</v>
      </c>
      <c r="G34" s="75">
        <v>-1</v>
      </c>
      <c r="H34" s="75">
        <v>6.0000000000000001E-3</v>
      </c>
      <c r="I34" s="73">
        <v>0</v>
      </c>
      <c r="J34" s="73">
        <v>0</v>
      </c>
      <c r="K34" s="74">
        <v>0</v>
      </c>
      <c r="L34" s="75">
        <v>0</v>
      </c>
      <c r="M34" s="75">
        <v>0</v>
      </c>
    </row>
    <row r="35" spans="2:13" x14ac:dyDescent="0.35">
      <c r="B35" s="110" t="s">
        <v>53</v>
      </c>
      <c r="C35" s="63">
        <v>10.159000000000001</v>
      </c>
      <c r="D35" s="63">
        <v>194.75299999999999</v>
      </c>
      <c r="E35" s="63">
        <v>343.36900000000003</v>
      </c>
      <c r="F35" s="64">
        <v>1148.01</v>
      </c>
      <c r="G35" s="65">
        <v>3.835</v>
      </c>
      <c r="H35" s="65">
        <v>0.91800000000000004</v>
      </c>
      <c r="I35" s="63">
        <v>1806.7919999999999</v>
      </c>
      <c r="J35" s="63">
        <v>45.936999999999998</v>
      </c>
      <c r="K35" s="63">
        <v>48.05</v>
      </c>
      <c r="L35" s="65">
        <v>-0.65300000000000002</v>
      </c>
      <c r="M35" s="66">
        <v>0.89500000000000002</v>
      </c>
    </row>
    <row r="36" spans="2:13" x14ac:dyDescent="0.35">
      <c r="B36" s="115" t="s">
        <v>54</v>
      </c>
      <c r="C36" s="91">
        <v>13.459000000000001</v>
      </c>
      <c r="D36" s="91">
        <v>205.30699999999999</v>
      </c>
      <c r="E36" s="91">
        <v>350.245</v>
      </c>
      <c r="F36" s="116">
        <v>1159.386</v>
      </c>
      <c r="G36" s="117">
        <v>3.4159999999999999</v>
      </c>
      <c r="H36" s="117">
        <v>1</v>
      </c>
      <c r="I36" s="91">
        <v>1818.57</v>
      </c>
      <c r="J36" s="91">
        <v>57.506</v>
      </c>
      <c r="K36" s="92">
        <v>60.105999999999995</v>
      </c>
      <c r="L36" s="117">
        <v>-0.627</v>
      </c>
      <c r="M36" s="118">
        <v>1</v>
      </c>
    </row>
    <row r="37" spans="2:13" ht="19" x14ac:dyDescent="0.35">
      <c r="B37" s="110" t="s">
        <v>55</v>
      </c>
      <c r="C37" s="63">
        <v>60</v>
      </c>
      <c r="D37" s="63">
        <v>150.82900000000001</v>
      </c>
      <c r="E37" s="63">
        <v>228.34100000000001</v>
      </c>
      <c r="F37" s="64">
        <v>0</v>
      </c>
      <c r="G37" s="65">
        <v>-1</v>
      </c>
      <c r="H37" s="65">
        <v>0</v>
      </c>
      <c r="I37" s="63">
        <v>0</v>
      </c>
      <c r="J37" s="63">
        <v>0</v>
      </c>
      <c r="K37" s="120">
        <v>0</v>
      </c>
      <c r="L37" s="65">
        <v>0</v>
      </c>
      <c r="M37" s="66">
        <v>0</v>
      </c>
    </row>
    <row r="38" spans="2:13" x14ac:dyDescent="0.35">
      <c r="B38" s="112" t="s">
        <v>154</v>
      </c>
      <c r="C38" s="121">
        <v>60</v>
      </c>
      <c r="D38" s="122">
        <v>150.82900000000001</v>
      </c>
      <c r="E38" s="122">
        <v>228.34100000000001</v>
      </c>
      <c r="F38" s="123">
        <v>0</v>
      </c>
      <c r="G38" s="124">
        <v>-1</v>
      </c>
      <c r="H38" s="124">
        <v>0</v>
      </c>
      <c r="I38" s="122">
        <v>0</v>
      </c>
      <c r="J38" s="122">
        <v>0</v>
      </c>
      <c r="K38" s="122">
        <v>0</v>
      </c>
      <c r="L38" s="124">
        <v>0</v>
      </c>
      <c r="M38" s="124">
        <v>0</v>
      </c>
    </row>
    <row r="39" spans="2:13" ht="19" x14ac:dyDescent="0.35">
      <c r="B39" s="125" t="s">
        <v>61</v>
      </c>
      <c r="C39" s="126">
        <v>1184.0719999999999</v>
      </c>
      <c r="D39" s="126">
        <v>71.705000000000027</v>
      </c>
      <c r="E39" s="126">
        <v>-57.600999999999999</v>
      </c>
      <c r="F39" s="127">
        <v>-1106.7570000000001</v>
      </c>
      <c r="G39" s="128">
        <v>-1.978</v>
      </c>
      <c r="H39" s="128">
        <v>7.7610000000000001</v>
      </c>
      <c r="I39" s="126">
        <v>-1763.5829999999999</v>
      </c>
      <c r="J39" s="126">
        <v>0</v>
      </c>
      <c r="K39" s="129">
        <v>0</v>
      </c>
      <c r="L39" s="128">
        <v>-1</v>
      </c>
      <c r="M39" s="130">
        <v>0</v>
      </c>
    </row>
    <row r="40" spans="2:13" x14ac:dyDescent="0.35">
      <c r="B40" s="56"/>
      <c r="C40" s="98"/>
      <c r="D40" s="98"/>
      <c r="E40" s="98"/>
      <c r="F40" s="98"/>
      <c r="G40" s="131"/>
      <c r="H40" s="131"/>
      <c r="I40" s="98"/>
      <c r="J40" s="98"/>
      <c r="K40" s="98"/>
      <c r="L40" s="131"/>
      <c r="M40" s="131"/>
    </row>
    <row r="41" spans="2:13" x14ac:dyDescent="0.35">
      <c r="B41" s="56" t="s">
        <v>62</v>
      </c>
      <c r="C41" s="98"/>
      <c r="D41" s="98"/>
      <c r="E41" s="98"/>
      <c r="F41" s="98"/>
      <c r="G41" s="132"/>
      <c r="H41" s="132"/>
      <c r="I41" s="98"/>
      <c r="J41" s="98"/>
      <c r="K41" s="98"/>
      <c r="L41" s="132"/>
      <c r="M41" s="132"/>
    </row>
    <row r="42" spans="2:13" x14ac:dyDescent="0.35">
      <c r="B42" s="67" t="s">
        <v>126</v>
      </c>
      <c r="C42" s="98">
        <v>807.20899999999995</v>
      </c>
      <c r="D42" s="98">
        <v>833.27200000000005</v>
      </c>
      <c r="E42" s="98">
        <v>734.16</v>
      </c>
      <c r="F42" s="111">
        <v>928.68200000000002</v>
      </c>
      <c r="G42" s="90">
        <v>4.8000000000000001E-2</v>
      </c>
      <c r="H42" s="90">
        <v>0.22</v>
      </c>
      <c r="I42" s="98">
        <v>835.91300000000001</v>
      </c>
      <c r="J42" s="98">
        <v>835.53800000000001</v>
      </c>
      <c r="K42" s="98">
        <v>668.43</v>
      </c>
      <c r="L42" s="90">
        <v>-0.104</v>
      </c>
      <c r="M42" s="137">
        <v>0.21299999999999999</v>
      </c>
    </row>
    <row r="43" spans="2:13" x14ac:dyDescent="0.35">
      <c r="B43" s="67" t="s">
        <v>202</v>
      </c>
      <c r="C43" s="98">
        <v>8.5630000000000006</v>
      </c>
      <c r="D43" s="98">
        <v>17.155999999999999</v>
      </c>
      <c r="E43" s="98">
        <v>19.606999999999999</v>
      </c>
      <c r="F43" s="111">
        <v>25.652999999999999</v>
      </c>
      <c r="G43" s="90">
        <v>0.442</v>
      </c>
      <c r="H43" s="90">
        <v>5.0000000000000001E-3</v>
      </c>
      <c r="I43" s="98">
        <v>13.169</v>
      </c>
      <c r="J43" s="98">
        <v>11.712</v>
      </c>
      <c r="K43" s="98">
        <v>12.25</v>
      </c>
      <c r="L43" s="90">
        <v>-0.218</v>
      </c>
      <c r="M43" s="137">
        <v>4.0000000000000001E-3</v>
      </c>
    </row>
    <row r="44" spans="2:13" x14ac:dyDescent="0.35">
      <c r="B44" s="67" t="s">
        <v>67</v>
      </c>
      <c r="C44" s="98">
        <v>16.643999999999998</v>
      </c>
      <c r="D44" s="98">
        <v>27.152000000000001</v>
      </c>
      <c r="E44" s="98">
        <v>4.7009999999999996</v>
      </c>
      <c r="F44" s="111">
        <v>0</v>
      </c>
      <c r="G44" s="90">
        <v>-1</v>
      </c>
      <c r="H44" s="90">
        <v>3.0000000000000001E-3</v>
      </c>
      <c r="I44" s="98">
        <v>0</v>
      </c>
      <c r="J44" s="98">
        <v>0</v>
      </c>
      <c r="K44" s="98">
        <v>0</v>
      </c>
      <c r="L44" s="90">
        <v>0</v>
      </c>
      <c r="M44" s="137">
        <v>0</v>
      </c>
    </row>
    <row r="45" spans="2:13" x14ac:dyDescent="0.35">
      <c r="B45" s="67" t="s">
        <v>68</v>
      </c>
      <c r="C45" s="98">
        <v>2875.7539999999999</v>
      </c>
      <c r="D45" s="98">
        <v>2947.4589999999998</v>
      </c>
      <c r="E45" s="98">
        <v>2889.8580000000002</v>
      </c>
      <c r="F45" s="111">
        <v>2890.0210000000002</v>
      </c>
      <c r="G45" s="90">
        <v>2E-3</v>
      </c>
      <c r="H45" s="90">
        <v>0.77200000000000002</v>
      </c>
      <c r="I45" s="98">
        <v>2993.2739999999999</v>
      </c>
      <c r="J45" s="98">
        <v>2993.2739999999999</v>
      </c>
      <c r="K45" s="98">
        <v>3130.9639999999999</v>
      </c>
      <c r="L45" s="90">
        <v>2.7E-2</v>
      </c>
      <c r="M45" s="137">
        <v>0.78300000000000003</v>
      </c>
    </row>
    <row r="46" spans="2:13" x14ac:dyDescent="0.35">
      <c r="B46" s="76" t="s">
        <v>70</v>
      </c>
      <c r="C46" s="91">
        <v>3708.17</v>
      </c>
      <c r="D46" s="91">
        <v>3825.0389999999998</v>
      </c>
      <c r="E46" s="91">
        <v>3648.326</v>
      </c>
      <c r="F46" s="116">
        <v>3844.3560000000002</v>
      </c>
      <c r="G46" s="117">
        <v>1.2E-2</v>
      </c>
      <c r="H46" s="117">
        <v>1</v>
      </c>
      <c r="I46" s="91">
        <v>3842.3559999999998</v>
      </c>
      <c r="J46" s="91">
        <v>3840.5239999999999</v>
      </c>
      <c r="K46" s="91">
        <v>3811.6439999999998</v>
      </c>
      <c r="L46" s="117">
        <v>-3.0000000000000001E-3</v>
      </c>
      <c r="M46" s="118">
        <v>1</v>
      </c>
    </row>
    <row r="47" spans="2:13" x14ac:dyDescent="0.35">
      <c r="B47" s="67" t="s">
        <v>71</v>
      </c>
      <c r="C47" s="98">
        <v>3654.1289999999999</v>
      </c>
      <c r="D47" s="98">
        <v>3710.8690000000001</v>
      </c>
      <c r="E47" s="98">
        <v>3604.5</v>
      </c>
      <c r="F47" s="111">
        <v>3800.6909999999998</v>
      </c>
      <c r="G47" s="90">
        <v>1.2999999999999999E-2</v>
      </c>
      <c r="H47" s="90">
        <v>0.98299999999999998</v>
      </c>
      <c r="I47" s="98">
        <v>3800.6909999999998</v>
      </c>
      <c r="J47" s="98">
        <v>3800.6909999999998</v>
      </c>
      <c r="K47" s="98">
        <v>3779.7779999999998</v>
      </c>
      <c r="L47" s="90">
        <v>-2E-3</v>
      </c>
      <c r="M47" s="137">
        <v>0.99</v>
      </c>
    </row>
    <row r="48" spans="2:13" x14ac:dyDescent="0.35">
      <c r="B48" s="143" t="s">
        <v>76</v>
      </c>
      <c r="C48" s="98">
        <v>45.259</v>
      </c>
      <c r="D48" s="98">
        <v>110.199</v>
      </c>
      <c r="E48" s="98">
        <v>43.826000000000001</v>
      </c>
      <c r="F48" s="111">
        <v>43.664999999999999</v>
      </c>
      <c r="G48" s="90">
        <v>-1.2E-2</v>
      </c>
      <c r="H48" s="90">
        <v>1.6E-2</v>
      </c>
      <c r="I48" s="98">
        <v>41.664999999999999</v>
      </c>
      <c r="J48" s="98">
        <v>39.832999999999998</v>
      </c>
      <c r="K48" s="98">
        <v>31.866</v>
      </c>
      <c r="L48" s="90">
        <v>-0.1</v>
      </c>
      <c r="M48" s="137">
        <v>0.01</v>
      </c>
    </row>
    <row r="49" spans="2:13" x14ac:dyDescent="0.35">
      <c r="B49" s="143" t="s">
        <v>77</v>
      </c>
      <c r="C49" s="98">
        <v>8.782</v>
      </c>
      <c r="D49" s="98">
        <v>3.9710000000000001</v>
      </c>
      <c r="E49" s="98">
        <v>0</v>
      </c>
      <c r="F49" s="111">
        <v>0</v>
      </c>
      <c r="G49" s="90">
        <v>-1</v>
      </c>
      <c r="H49" s="90">
        <v>1E-3</v>
      </c>
      <c r="I49" s="98">
        <v>0</v>
      </c>
      <c r="J49" s="98">
        <v>0</v>
      </c>
      <c r="K49" s="98">
        <v>0</v>
      </c>
      <c r="L49" s="90">
        <v>0</v>
      </c>
      <c r="M49" s="137">
        <v>0</v>
      </c>
    </row>
    <row r="50" spans="2:13" x14ac:dyDescent="0.35">
      <c r="B50" s="76" t="s">
        <v>78</v>
      </c>
      <c r="C50" s="91">
        <v>3708.17</v>
      </c>
      <c r="D50" s="91">
        <v>3825.0390000000002</v>
      </c>
      <c r="E50" s="91">
        <v>3648.326</v>
      </c>
      <c r="F50" s="116">
        <v>3844.3559999999998</v>
      </c>
      <c r="G50" s="117">
        <v>1.2E-2</v>
      </c>
      <c r="H50" s="117">
        <v>1</v>
      </c>
      <c r="I50" s="91">
        <v>3842.3559999999998</v>
      </c>
      <c r="J50" s="91">
        <v>3840.5239999999999</v>
      </c>
      <c r="K50" s="91">
        <v>3811.6439999999998</v>
      </c>
      <c r="L50" s="117">
        <v>-3.0000000000000001E-3</v>
      </c>
      <c r="M50" s="118">
        <v>1</v>
      </c>
    </row>
    <row r="51" spans="2:13" x14ac:dyDescent="0.35">
      <c r="B51" s="145"/>
      <c r="C51" s="146"/>
      <c r="D51" s="146"/>
      <c r="E51" s="147"/>
      <c r="F51" s="147"/>
      <c r="G51" s="147"/>
      <c r="H51" s="147"/>
      <c r="I51" s="147"/>
      <c r="J51" s="147"/>
      <c r="K51" s="148"/>
      <c r="L51" s="148"/>
      <c r="M51" s="148"/>
    </row>
    <row r="52" spans="2:13" x14ac:dyDescent="0.35"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50"/>
      <c r="M52" s="151"/>
    </row>
    <row r="53" spans="2:13" x14ac:dyDescent="0.35">
      <c r="B53" s="152"/>
      <c r="C53" s="153"/>
      <c r="D53" s="63"/>
      <c r="E53" s="63"/>
      <c r="F53" s="154"/>
      <c r="G53" s="154"/>
      <c r="H53" s="154"/>
      <c r="I53" s="63"/>
      <c r="J53" s="155"/>
      <c r="K53" s="150"/>
      <c r="L53" s="150"/>
      <c r="M53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C7A2-9DD9-43C3-BD87-C17EFC3D8B6E}">
  <dimension ref="B1:U8"/>
  <sheetViews>
    <sheetView showGridLines="0" workbookViewId="0">
      <selection activeCell="F10" sqref="F10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203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C3" s="303"/>
      <c r="D3" s="303"/>
    </row>
    <row r="4" spans="2:21" x14ac:dyDescent="0.35">
      <c r="B4" s="304" t="s">
        <v>289</v>
      </c>
    </row>
    <row r="8" spans="2:21" x14ac:dyDescent="0.35"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AFDEA-450D-4B01-9B93-673786F25623}"/>
</file>

<file path=customXml/itemProps2.xml><?xml version="1.0" encoding="utf-8"?>
<ds:datastoreItem xmlns:ds="http://schemas.openxmlformats.org/officeDocument/2006/customXml" ds:itemID="{5365F371-65C8-4536-98AD-C048CE2219E8}"/>
</file>

<file path=customXml/itemProps3.xml><?xml version="1.0" encoding="utf-8"?>
<ds:datastoreItem xmlns:ds="http://schemas.openxmlformats.org/officeDocument/2006/customXml" ds:itemID="{5FF08BB5-8D0F-4913-91DA-B96465FC2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BroadbandPerfom</vt:lpstr>
      <vt:lpstr>BroadbandFinancial</vt:lpstr>
      <vt:lpstr>BroadbandPersonnel</vt:lpstr>
      <vt:lpstr>FPBPerfom</vt:lpstr>
      <vt:lpstr>FPBFinancial</vt:lpstr>
      <vt:lpstr>FPBPersonnel</vt:lpstr>
      <vt:lpstr>ICASAPerfom</vt:lpstr>
      <vt:lpstr>ICASAFinancial</vt:lpstr>
      <vt:lpstr>ICASAPersonnel</vt:lpstr>
      <vt:lpstr>NEMISAPerfom</vt:lpstr>
      <vt:lpstr>NEMISAFinancial</vt:lpstr>
      <vt:lpstr>NEMISAPersonnel</vt:lpstr>
      <vt:lpstr>SENTECHPerfom</vt:lpstr>
      <vt:lpstr>SENTECHFinancial</vt:lpstr>
      <vt:lpstr>SENTECHPersonnel</vt:lpstr>
      <vt:lpstr>SABCPerfom</vt:lpstr>
      <vt:lpstr>SABCFinancial</vt:lpstr>
      <vt:lpstr>SABCPersonnel</vt:lpstr>
      <vt:lpstr>SAPOPerfom</vt:lpstr>
      <vt:lpstr>SAPOFinancial</vt:lpstr>
      <vt:lpstr>SAPOPersonnel</vt:lpstr>
      <vt:lpstr>SITAPerfom</vt:lpstr>
      <vt:lpstr>SITAFinancial</vt:lpstr>
      <vt:lpstr>SITAPersonnel</vt:lpstr>
      <vt:lpstr>USAASAPerfom</vt:lpstr>
      <vt:lpstr>USAASAFinancial</vt:lpstr>
      <vt:lpstr>USAASAPersonnel</vt:lpstr>
      <vt:lpstr>USAFPerfom</vt:lpstr>
      <vt:lpstr>USAFFinancial</vt:lpstr>
      <vt:lpstr>USAFPersonnel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2025-02-16T16:05:06Z</dcterms:created>
  <dcterms:modified xsi:type="dcterms:W3CDTF">2025-02-17T12:15:32Z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